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maritmolenaar/Desktop/"/>
    </mc:Choice>
  </mc:AlternateContent>
  <xr:revisionPtr revIDLastSave="0" documentId="8_{DD80188E-451D-1A45-96D4-414D1A3F0B1B}" xr6:coauthVersionLast="47" xr6:coauthVersionMax="47" xr10:uidLastSave="{00000000-0000-0000-0000-000000000000}"/>
  <workbookProtection workbookAlgorithmName="SHA-512" workbookHashValue="oLOuQEDNK6kmKFlWs/zmgk9cXdd9lP3nBuqMsNEfgeMC21McAqGhCOmzqkAt73p+JSYJnb6twqGqtv3N11cZ0Q==" workbookSaltValue="+G5EDYKnU8biGUKkwNoGGw==" workbookSpinCount="100000" lockStructure="1"/>
  <bookViews>
    <workbookView xWindow="0" yWindow="0" windowWidth="28800" windowHeight="18000" activeTab="4" xr2:uid="{1444C3C8-11A8-4F81-AC8A-94AAEAF9B6A0}"/>
  </bookViews>
  <sheets>
    <sheet name="Macro's inschakelen" sheetId="7" state="veryHidden" r:id="rId1"/>
    <sheet name="Menu" sheetId="1" r:id="rId2"/>
    <sheet name="Speelschema" sheetId="6" r:id="rId3"/>
    <sheet name="Regels" sheetId="2" r:id="rId4"/>
    <sheet name="Invulformulier" sheetId="3" r:id="rId5"/>
    <sheet name="Backsheet" sheetId="5" state="veryHidden" r:id="rId6"/>
  </sheets>
  <definedNames>
    <definedName name="_xlnm.Print_Area" localSheetId="4">Invulformulier!$B$2:$T$47</definedName>
    <definedName name="Club">Invulformulier!$Q$6</definedName>
    <definedName name="Email">Invulformulier!$F$6</definedName>
    <definedName name="Geslacht">Invulformulier!$Q$4</definedName>
    <definedName name="Groep_A">Invulformulier!$Q$12:$Q$15</definedName>
    <definedName name="Groep_B">Invulformulier!$Q$17:$Q$20</definedName>
    <definedName name="Groep_C">Invulformulier!$Q$22:$Q$25</definedName>
    <definedName name="Groep_D">Invulformulier!$Q$27:$Q$30</definedName>
    <definedName name="Groep_E">Invulformulier!$Q$32:$Q$35</definedName>
    <definedName name="Groep_F">Invulformulier!$Q$37:$Q$40</definedName>
    <definedName name="Groep_G">Invulformulier!$Q$42:$Q$45</definedName>
    <definedName name="Groep_H">Invulformulier!$Q$47:$Q$50</definedName>
    <definedName name="Kampioen">Invulformulier!$S$50</definedName>
    <definedName name="Laatste_Acht">Invulformulier!$S$30:$S$37</definedName>
    <definedName name="Laatste_Twee">Invulformulier!$S$46:$S$47</definedName>
    <definedName name="Laatste_Vier">Invulformulier!$S$40:$S$43</definedName>
    <definedName name="Laatste_Zestien">Invulformulier!$S$12:$S$27</definedName>
    <definedName name="Leeftijd">Invulformulier!$Q$5</definedName>
    <definedName name="Naam">Invulformulier!$F$4</definedName>
    <definedName name="Telefoon">Invulformulier!$F$5</definedName>
    <definedName name="Voorspelling_Thuis">Invulformulier!$I$10:$I$45</definedName>
    <definedName name="Voorspelling_Toto">Invulformulier!$M$10:$M$45</definedName>
    <definedName name="Voorspelling_Uit">Invulformulier!$K$10:$K$45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2" i="5" l="1"/>
  <c r="F12" i="5"/>
  <c r="F3" i="5"/>
  <c r="F2" i="5"/>
  <c r="F4" i="5"/>
  <c r="F5" i="5"/>
  <c r="F6" i="5"/>
  <c r="F7" i="5"/>
  <c r="F8" i="5"/>
  <c r="F9" i="5"/>
  <c r="F10" i="5"/>
  <c r="F11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H3" i="5"/>
  <c r="H5" i="5"/>
  <c r="X2" i="5"/>
  <c r="P2" i="5"/>
  <c r="P5" i="5"/>
  <c r="P4" i="5"/>
  <c r="P3" i="5"/>
  <c r="V3" i="5"/>
  <c r="V4" i="5"/>
  <c r="V5" i="5"/>
  <c r="X3" i="5"/>
  <c r="X4" i="5"/>
  <c r="X5" i="5"/>
  <c r="Z3" i="5"/>
  <c r="Z4" i="5"/>
  <c r="Z5" i="5"/>
  <c r="AB3" i="5"/>
  <c r="AB4" i="5"/>
  <c r="AB5" i="5"/>
  <c r="T3" i="5"/>
  <c r="T4" i="5"/>
  <c r="T5" i="5"/>
  <c r="R3" i="5"/>
  <c r="R4" i="5"/>
  <c r="R5" i="5"/>
  <c r="R2" i="5"/>
  <c r="T2" i="5"/>
  <c r="AB2" i="5"/>
  <c r="Z2" i="5"/>
  <c r="V2" i="5"/>
  <c r="N2" i="5"/>
  <c r="N3" i="5"/>
  <c r="N4" i="5"/>
  <c r="N5" i="5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2" i="5"/>
  <c r="H4" i="5"/>
  <c r="H6" i="5"/>
  <c r="H7" i="5"/>
  <c r="H8" i="5"/>
  <c r="H9" i="5"/>
  <c r="H10" i="5"/>
  <c r="H11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2" i="5"/>
  <c r="H30" i="2"/>
  <c r="H31" i="2"/>
  <c r="H32" i="2"/>
  <c r="H33" i="2"/>
  <c r="K3" i="5" l="1"/>
  <c r="AA3" i="5"/>
  <c r="Y2" i="5"/>
  <c r="I4" i="5"/>
  <c r="G2" i="5"/>
  <c r="I21" i="5"/>
  <c r="I2" i="5"/>
  <c r="I3" i="5"/>
  <c r="G9" i="5"/>
  <c r="G25" i="5"/>
  <c r="W4" i="5"/>
  <c r="Q2" i="5"/>
  <c r="AC5" i="5"/>
  <c r="S3" i="5"/>
  <c r="U4" i="5"/>
  <c r="S4" i="5"/>
  <c r="AC2" i="5"/>
  <c r="AC4" i="5"/>
  <c r="AC3" i="5"/>
  <c r="AA2" i="5"/>
  <c r="AA5" i="5"/>
  <c r="AA4" i="5"/>
  <c r="W3" i="5"/>
  <c r="W2" i="5"/>
  <c r="W5" i="5"/>
  <c r="U3" i="5"/>
  <c r="U2" i="5"/>
  <c r="U5" i="5"/>
  <c r="S2" i="5"/>
  <c r="S5" i="5"/>
  <c r="Y3" i="5"/>
  <c r="Y4" i="5"/>
  <c r="Y5" i="5"/>
  <c r="Q3" i="5"/>
  <c r="Q5" i="5"/>
  <c r="Q4" i="5"/>
  <c r="O3" i="5"/>
  <c r="O2" i="5"/>
  <c r="O5" i="5"/>
  <c r="O4" i="5"/>
  <c r="G32" i="5"/>
  <c r="G3" i="5"/>
  <c r="I8" i="5"/>
  <c r="I32" i="5"/>
  <c r="I23" i="5"/>
  <c r="I26" i="5"/>
  <c r="I18" i="5"/>
  <c r="I10" i="5"/>
  <c r="I31" i="5"/>
  <c r="I33" i="5"/>
  <c r="I25" i="5"/>
  <c r="I17" i="5"/>
  <c r="I9" i="5"/>
  <c r="I7" i="5"/>
  <c r="I30" i="5"/>
  <c r="I22" i="5"/>
  <c r="I14" i="5"/>
  <c r="I6" i="5"/>
  <c r="I24" i="5"/>
  <c r="I29" i="5"/>
  <c r="I13" i="5"/>
  <c r="I5" i="5"/>
  <c r="I16" i="5"/>
  <c r="I28" i="5"/>
  <c r="I20" i="5"/>
  <c r="I12" i="5"/>
  <c r="I15" i="5"/>
  <c r="I27" i="5"/>
  <c r="I19" i="5"/>
  <c r="I11" i="5"/>
  <c r="G16" i="5"/>
  <c r="G31" i="5"/>
  <c r="G23" i="5"/>
  <c r="G15" i="5"/>
  <c r="G7" i="5"/>
  <c r="G30" i="5"/>
  <c r="G22" i="5"/>
  <c r="G14" i="5"/>
  <c r="G6" i="5"/>
  <c r="G24" i="5"/>
  <c r="G29" i="5"/>
  <c r="G21" i="5"/>
  <c r="G13" i="5"/>
  <c r="G5" i="5"/>
  <c r="G26" i="5"/>
  <c r="G18" i="5"/>
  <c r="G10" i="5"/>
  <c r="G8" i="5"/>
  <c r="G28" i="5"/>
  <c r="G20" i="5"/>
  <c r="G12" i="5"/>
  <c r="G4" i="5"/>
  <c r="G33" i="5"/>
  <c r="G17" i="5"/>
  <c r="G27" i="5"/>
  <c r="G19" i="5"/>
  <c r="G11" i="5"/>
  <c r="K24" i="5"/>
  <c r="M17" i="5"/>
  <c r="K4" i="5"/>
  <c r="M4" i="5"/>
  <c r="K16" i="5"/>
  <c r="M27" i="5"/>
  <c r="M19" i="5"/>
  <c r="M11" i="5"/>
  <c r="M3" i="5"/>
  <c r="K26" i="5"/>
  <c r="K18" i="5"/>
  <c r="K10" i="5"/>
  <c r="M2" i="5"/>
  <c r="M26" i="5"/>
  <c r="M18" i="5"/>
  <c r="M10" i="5"/>
  <c r="K33" i="5"/>
  <c r="K25" i="5"/>
  <c r="K17" i="5"/>
  <c r="K9" i="5"/>
  <c r="M32" i="5"/>
  <c r="M24" i="5"/>
  <c r="M16" i="5"/>
  <c r="M8" i="5"/>
  <c r="K31" i="5"/>
  <c r="K23" i="5"/>
  <c r="K15" i="5"/>
  <c r="K7" i="5"/>
  <c r="M31" i="5"/>
  <c r="M23" i="5"/>
  <c r="M15" i="5"/>
  <c r="M7" i="5"/>
  <c r="K30" i="5"/>
  <c r="K22" i="5"/>
  <c r="K14" i="5"/>
  <c r="K6" i="5"/>
  <c r="M25" i="5"/>
  <c r="M9" i="5"/>
  <c r="K8" i="5"/>
  <c r="M30" i="5"/>
  <c r="M22" i="5"/>
  <c r="M14" i="5"/>
  <c r="M6" i="5"/>
  <c r="K29" i="5"/>
  <c r="K21" i="5"/>
  <c r="K13" i="5"/>
  <c r="K5" i="5"/>
  <c r="M33" i="5"/>
  <c r="K32" i="5"/>
  <c r="M29" i="5"/>
  <c r="M21" i="5"/>
  <c r="M13" i="5"/>
  <c r="M5" i="5"/>
  <c r="K28" i="5"/>
  <c r="K20" i="5"/>
  <c r="K12" i="5"/>
  <c r="K2" i="5"/>
  <c r="M28" i="5"/>
  <c r="M20" i="5"/>
  <c r="M12" i="5"/>
  <c r="K27" i="5"/>
  <c r="K19" i="5"/>
  <c r="K11" i="5"/>
  <c r="H35" i="2"/>
</calcChain>
</file>

<file path=xl/sharedStrings.xml><?xml version="1.0" encoding="utf-8"?>
<sst xmlns="http://schemas.openxmlformats.org/spreadsheetml/2006/main" count="856" uniqueCount="265">
  <si>
    <t>punten</t>
  </si>
  <si>
    <t>Maximale score is:</t>
  </si>
  <si>
    <t>(1 x 50)</t>
  </si>
  <si>
    <t>Voorspelling Wereldkampioen:</t>
  </si>
  <si>
    <t>(2 x 20)</t>
  </si>
  <si>
    <t>Voorspelling finalisten:</t>
  </si>
  <si>
    <t>(4 x 12)</t>
  </si>
  <si>
    <t>Voorspelling halve finalisten:</t>
  </si>
  <si>
    <t>(8 x 8)</t>
  </si>
  <si>
    <t>Voorspelling kwartfinalisten:</t>
  </si>
  <si>
    <t>(16 x 5)</t>
  </si>
  <si>
    <t>Voorspelling achtstefinalisten:</t>
  </si>
  <si>
    <t>Verwachte eindstanden in de 6 groepen:</t>
  </si>
  <si>
    <t>Het maximaal te behalen aantal punten is:</t>
  </si>
  <si>
    <t>Het is mogelijk om per persoon meerdere formulieren in te vullen. Ook worden vrienden en familieleden van harte uitgenodigd om deel te nemen.</t>
  </si>
  <si>
    <t>-</t>
  </si>
  <si>
    <t>Kroatië</t>
  </si>
  <si>
    <t>Nederland</t>
  </si>
  <si>
    <t>Kampioen</t>
  </si>
  <si>
    <t>België</t>
  </si>
  <si>
    <t>Laatste 4</t>
  </si>
  <si>
    <t>Duitsland</t>
  </si>
  <si>
    <t>Zwitserland</t>
  </si>
  <si>
    <t>Laatste 8</t>
  </si>
  <si>
    <t>Spanje</t>
  </si>
  <si>
    <t>Laatste 16</t>
  </si>
  <si>
    <t>…</t>
  </si>
  <si>
    <t>Frankrijk</t>
  </si>
  <si>
    <t>Polen</t>
  </si>
  <si>
    <t>Portugal</t>
  </si>
  <si>
    <t>Engeland</t>
  </si>
  <si>
    <t>GROEP F</t>
  </si>
  <si>
    <t>GROEP E</t>
  </si>
  <si>
    <t>GROEP D</t>
  </si>
  <si>
    <t>Wales</t>
  </si>
  <si>
    <t>Denemarken</t>
  </si>
  <si>
    <t>GROEP C</t>
  </si>
  <si>
    <t>GROEP B</t>
  </si>
  <si>
    <t>GROEP A</t>
  </si>
  <si>
    <t>Toto</t>
  </si>
  <si>
    <t>Uit</t>
  </si>
  <si>
    <t>Thuis</t>
  </si>
  <si>
    <t>Eindstand Groepsfase</t>
  </si>
  <si>
    <t>Voorspelling</t>
  </si>
  <si>
    <t>Wedstrijd</t>
  </si>
  <si>
    <t>NL-Tijd</t>
  </si>
  <si>
    <t>Datum</t>
  </si>
  <si>
    <t>Nr.</t>
  </si>
  <si>
    <t>Email:</t>
  </si>
  <si>
    <t>Telefoonnummer:</t>
  </si>
  <si>
    <t>Alle lichtblauwe cellen moeten worden ingevuld!</t>
  </si>
  <si>
    <t>Naam deelnemer:</t>
  </si>
  <si>
    <t>Groepsfase</t>
  </si>
  <si>
    <t>Groep</t>
  </si>
  <si>
    <t>A</t>
  </si>
  <si>
    <t>B</t>
  </si>
  <si>
    <t>D</t>
  </si>
  <si>
    <t>C</t>
  </si>
  <si>
    <t>E</t>
  </si>
  <si>
    <t>F</t>
  </si>
  <si>
    <t>Nummer</t>
  </si>
  <si>
    <t>2A</t>
  </si>
  <si>
    <t>2B</t>
  </si>
  <si>
    <t>1A</t>
  </si>
  <si>
    <t>2C</t>
  </si>
  <si>
    <t>1C</t>
  </si>
  <si>
    <t>1B</t>
  </si>
  <si>
    <t>2D</t>
  </si>
  <si>
    <t>2E</t>
  </si>
  <si>
    <t>1F</t>
  </si>
  <si>
    <t>1D</t>
  </si>
  <si>
    <t>2F</t>
  </si>
  <si>
    <t>1E</t>
  </si>
  <si>
    <t>Kwartfinales</t>
  </si>
  <si>
    <t>Finale</t>
  </si>
  <si>
    <t>Landen</t>
  </si>
  <si>
    <t>Eerste ronde van 36 wedstrijden voor de toto's</t>
  </si>
  <si>
    <t>Eerste ronde van 36 wedstrijden voor de uitslagen</t>
  </si>
  <si>
    <t>Een goede voorspelling levert 3 punten op voor elk land dat op de juist plaats is voorspeld.</t>
  </si>
  <si>
    <t>Je kan het verloop van deze rondes invullen aan de hand van het officiële speelschema maar dat is niet verplicht.</t>
  </si>
  <si>
    <t>Elk land mag per ronde maar eenmalig ingevuld worden. Je mag bijvoorbeeld niet vier keer Nederland invullen in de halve finale.</t>
  </si>
  <si>
    <t>Verder ben je vrij landen te selecteren die je in eerdere rondes af hebt laten vallen.</t>
  </si>
  <si>
    <t>Het is ook toegestaan om onder dezelfde naam vaker mee te doen. Zodra jouw deelname binnen is ontvang je een online betaalverzoek.</t>
  </si>
  <si>
    <t>Deelnemers zonder social media account kunnen aangeven dat ze per mail op de hoogte willen worden gehouden.</t>
  </si>
  <si>
    <t>Invulformulier Nellies Voetbalbalpool</t>
  </si>
  <si>
    <t>#</t>
  </si>
  <si>
    <t>Dag</t>
  </si>
  <si>
    <t>Tijd (NL)</t>
  </si>
  <si>
    <t>Poule A</t>
  </si>
  <si>
    <t>Poule B</t>
  </si>
  <si>
    <t>Poule C</t>
  </si>
  <si>
    <t>Poule D</t>
  </si>
  <si>
    <t>Zo.</t>
  </si>
  <si>
    <t>17.00</t>
  </si>
  <si>
    <t> Qatar</t>
  </si>
  <si>
    <t> Ecuador</t>
  </si>
  <si>
    <t>Quatar</t>
  </si>
  <si>
    <t>Argentinië</t>
  </si>
  <si>
    <t>Ma.</t>
  </si>
  <si>
    <t>14.00</t>
  </si>
  <si>
    <t> Engeland</t>
  </si>
  <si>
    <t> Iran</t>
  </si>
  <si>
    <t>Ecuador</t>
  </si>
  <si>
    <t>Iran</t>
  </si>
  <si>
    <t>Saudi-Arabië</t>
  </si>
  <si>
    <t>Australië</t>
  </si>
  <si>
    <t> Senegal</t>
  </si>
  <si>
    <r>
      <t> </t>
    </r>
    <r>
      <rPr>
        <b/>
        <sz val="11"/>
        <rFont val="Segoe UI"/>
        <family val="2"/>
      </rPr>
      <t>Nederland</t>
    </r>
  </si>
  <si>
    <t>Senegal</t>
  </si>
  <si>
    <t>Verenigde Staten</t>
  </si>
  <si>
    <t>Mexico</t>
  </si>
  <si>
    <t>20.00</t>
  </si>
  <si>
    <t> Verenigde Staten</t>
  </si>
  <si>
    <t> Wales</t>
  </si>
  <si>
    <t>Tunesië</t>
  </si>
  <si>
    <t>Di.</t>
  </si>
  <si>
    <t>11.00</t>
  </si>
  <si>
    <t> Argentinië</t>
  </si>
  <si>
    <t> Saudi-Arabië</t>
  </si>
  <si>
    <t> Denemarken</t>
  </si>
  <si>
    <t> Tunesië</t>
  </si>
  <si>
    <t>Poule E</t>
  </si>
  <si>
    <t>Poule F</t>
  </si>
  <si>
    <t>Poule G</t>
  </si>
  <si>
    <t>Poule H</t>
  </si>
  <si>
    <t> Mexico</t>
  </si>
  <si>
    <t> Polen</t>
  </si>
  <si>
    <t>Brazilië</t>
  </si>
  <si>
    <t> Frankrijk</t>
  </si>
  <si>
    <t> Australië</t>
  </si>
  <si>
    <t>Costa Rica</t>
  </si>
  <si>
    <t>Canada</t>
  </si>
  <si>
    <t>Servië</t>
  </si>
  <si>
    <t>Ghana</t>
  </si>
  <si>
    <t>Wo.</t>
  </si>
  <si>
    <t> Marokko</t>
  </si>
  <si>
    <t> Kroatië</t>
  </si>
  <si>
    <t>Marokko</t>
  </si>
  <si>
    <t>Uruguay</t>
  </si>
  <si>
    <t> Duitsland</t>
  </si>
  <si>
    <t> Japan</t>
  </si>
  <si>
    <t>Japan</t>
  </si>
  <si>
    <t>Kameroen</t>
  </si>
  <si>
    <t>Zuid-Korea</t>
  </si>
  <si>
    <t> Spanje</t>
  </si>
  <si>
    <t> Costa Rica</t>
  </si>
  <si>
    <t> België</t>
  </si>
  <si>
    <t> Canada</t>
  </si>
  <si>
    <t>Achtste Finales</t>
  </si>
  <si>
    <t>Do.</t>
  </si>
  <si>
    <t> Zwitserland</t>
  </si>
  <si>
    <t> Kameroen</t>
  </si>
  <si>
    <t>G</t>
  </si>
  <si>
    <t> Uruguay</t>
  </si>
  <si>
    <t> Zuid-Korea</t>
  </si>
  <si>
    <t>H</t>
  </si>
  <si>
    <t>Za.</t>
  </si>
  <si>
    <t> Portugal</t>
  </si>
  <si>
    <t> Ghana</t>
  </si>
  <si>
    <t> Brazilië</t>
  </si>
  <si>
    <t> Servië</t>
  </si>
  <si>
    <t>Vr.</t>
  </si>
  <si>
    <t>1G</t>
  </si>
  <si>
    <t>2H</t>
  </si>
  <si>
    <t>1H</t>
  </si>
  <si>
    <t>2G</t>
  </si>
  <si>
    <t>W53</t>
  </si>
  <si>
    <t>W54</t>
  </si>
  <si>
    <t>W49</t>
  </si>
  <si>
    <t>W50</t>
  </si>
  <si>
    <t>W55</t>
  </si>
  <si>
    <t>W56</t>
  </si>
  <si>
    <t>W51</t>
  </si>
  <si>
    <t>W52</t>
  </si>
  <si>
    <t>Halve Finales</t>
  </si>
  <si>
    <t>W57</t>
  </si>
  <si>
    <t>W58</t>
  </si>
  <si>
    <t>16.00</t>
  </si>
  <si>
    <t>W59</t>
  </si>
  <si>
    <t>W60</t>
  </si>
  <si>
    <t>Troostfinale</t>
  </si>
  <si>
    <t>V61</t>
  </si>
  <si>
    <t>V62</t>
  </si>
  <si>
    <t>W61</t>
  </si>
  <si>
    <t>W62</t>
  </si>
  <si>
    <t>WK 2022</t>
  </si>
  <si>
    <t>De toto voorspelling mag afwijken van de voorspelde uitslag van de wedstrijd om de kansen te spreiden. Een correcte toto-voorspelling levert 2 punten op.</t>
  </si>
  <si>
    <t>en een 3 als je denkt dat de wedstrijd in een gelijkspel eindigt.</t>
  </si>
  <si>
    <t xml:space="preserve">Verder moet de toto-uitslag worden aangegeven met een 1 als je denkt dat het eerstegenoemde land wint, een 2 als je denkt dat het tweede land wint </t>
  </si>
  <si>
    <t xml:space="preserve">Er wordt tevens gevraagd om de eindstanden van de 8 groepen aan te geven. </t>
  </si>
  <si>
    <t xml:space="preserve">Als je bijvoorbeeld denkt dat Duitsland eerste wordt in pool E, geef je dit aan door een 1 achter Duitsland te zetten. </t>
  </si>
  <si>
    <t xml:space="preserve">Vervolgens vul je ook in welke landen je verwacht te zien schitteren in de verschillende rondes. </t>
  </si>
  <si>
    <t>(46 x 5)</t>
  </si>
  <si>
    <t>(46 x 2)</t>
  </si>
  <si>
    <t>(8 x 4 x 3)</t>
  </si>
  <si>
    <t xml:space="preserve">Tussenstanden worden dagelijks bijgewerkt en zijn te vinden op Instagram en IkBenNel.nl.
</t>
  </si>
  <si>
    <t> Nederland</t>
  </si>
  <si>
    <t>Finalisten</t>
  </si>
  <si>
    <t>GROEP G</t>
  </si>
  <si>
    <t>GROEP H</t>
  </si>
  <si>
    <t>Geslacht</t>
  </si>
  <si>
    <t>Leeftijd</t>
  </si>
  <si>
    <t>Leeftijd:</t>
  </si>
  <si>
    <t>Geslacht:</t>
  </si>
  <si>
    <t>Clubs</t>
  </si>
  <si>
    <t>AZ</t>
  </si>
  <si>
    <t>Ajax</t>
  </si>
  <si>
    <t>PSV</t>
  </si>
  <si>
    <t>Feyenoord</t>
  </si>
  <si>
    <t>FC Twente</t>
  </si>
  <si>
    <t>sc Heerenveen</t>
  </si>
  <si>
    <t>FC Utrecht</t>
  </si>
  <si>
    <t>Sparta Rotterdam</t>
  </si>
  <si>
    <t>RKC Waalwijk</t>
  </si>
  <si>
    <t>N.E.C.</t>
  </si>
  <si>
    <t>Excelsior</t>
  </si>
  <si>
    <t>FC Groningen</t>
  </si>
  <si>
    <t>Go Ahead Eagles</t>
  </si>
  <si>
    <t>Fortuna Sittard</t>
  </si>
  <si>
    <t>SC Cambuur</t>
  </si>
  <si>
    <t>Vitesse</t>
  </si>
  <si>
    <t>FC Emmen</t>
  </si>
  <si>
    <t>FC Volendam</t>
  </si>
  <si>
    <t>20-30</t>
  </si>
  <si>
    <t>10-20</t>
  </si>
  <si>
    <t>30-40</t>
  </si>
  <si>
    <t>40-50</t>
  </si>
  <si>
    <t>65+</t>
  </si>
  <si>
    <t>50-65</t>
  </si>
  <si>
    <t>Man</t>
  </si>
  <si>
    <t>Vrouw</t>
  </si>
  <si>
    <t>Anders</t>
  </si>
  <si>
    <t>Ik zeg het liever niet</t>
  </si>
  <si>
    <t>Er is een voorspelling nodig van de uitslagen van de 48 aangegeven groepswedstrijden. Elke goedvoorspelde uitslag levert 5 punten op.</t>
  </si>
  <si>
    <t>Favoriete Ned club:</t>
  </si>
  <si>
    <t>Ook dit jaar bied ik je uiteraard weer de gelegenheid om deel te nemen aan de allerleukste voetbalpoule!</t>
  </si>
  <si>
    <t>Selectie Laatste 4</t>
  </si>
  <si>
    <t>Selectie laatste 2</t>
  </si>
  <si>
    <t>Selectie laatste 16</t>
  </si>
  <si>
    <t>Selectie laatste 8</t>
  </si>
  <si>
    <t>Groep A</t>
  </si>
  <si>
    <t>Groep B</t>
  </si>
  <si>
    <t>Groep C</t>
  </si>
  <si>
    <t>Groep D</t>
  </si>
  <si>
    <t>Groep E</t>
  </si>
  <si>
    <t>Groep F</t>
  </si>
  <si>
    <t>Groep G</t>
  </si>
  <si>
    <t>Groep H</t>
  </si>
  <si>
    <t>Dit Excel bestand werkt alleen als</t>
  </si>
  <si>
    <t>Als je één van onderstaande meldingen op je scherm ziet, 'enable' dan de macro's door op de knop 'enable content' te drukken</t>
  </si>
  <si>
    <t>de macro's zijn ingeschakeld</t>
  </si>
  <si>
    <t xml:space="preserve">Indien je onderstaande melding ziet klik je op 'Vertrouwenscentrum'. Schakel de macros in, sluit het bestand af en open het bestand nogmaals. </t>
  </si>
  <si>
    <t>Dit bestand werkt niet goed indien het geopend wordt op een mobiele telefoon</t>
  </si>
  <si>
    <r>
      <t xml:space="preserve">De inleg is dit jaar </t>
    </r>
    <r>
      <rPr>
        <b/>
        <sz val="11"/>
        <color theme="1"/>
        <rFont val="Calibri"/>
        <family val="2"/>
        <scheme val="minor"/>
      </rPr>
      <t>€15,-</t>
    </r>
    <r>
      <rPr>
        <sz val="11"/>
        <color theme="1"/>
        <rFont val="Calibri"/>
        <family val="2"/>
        <scheme val="minor"/>
      </rPr>
      <t xml:space="preserve"> per persoon. Iedereen is welkom om mee te doen dus nodig gerust vrienden en familie uit. </t>
    </r>
  </si>
  <si>
    <t>Hoeveel vertrouwen heb jij in de mannen van Van Gaal? We hebben immers geen wedstrijd meer verloren sinds Louis de teugels in handen heeft…</t>
  </si>
  <si>
    <r>
      <t xml:space="preserve">De eerste wedstrijd wordt op 20 november gespeeld. De laatste inleverdag is </t>
    </r>
    <r>
      <rPr>
        <b/>
        <sz val="11"/>
        <color theme="1"/>
        <rFont val="Calibri"/>
        <family val="2"/>
        <scheme val="minor"/>
      </rPr>
      <t>vrijdag 18 november 18.00</t>
    </r>
    <r>
      <rPr>
        <sz val="11"/>
        <color theme="1"/>
        <rFont val="Calibri"/>
        <family val="2"/>
        <scheme val="minor"/>
      </rPr>
      <t>.  Voor het eerste fluitsignaal dient het inschrijfgeld te zijn voldaan.</t>
    </r>
  </si>
  <si>
    <t>Voor mij zou het fijn zijn als je het inschrijfformulier eerder inlevert zodat ik tijd heb om de voorspellingen te verwerken.</t>
  </si>
  <si>
    <t>Per inschrijfformulier wordt €2,50 gedoneerd aan Stichting Vluchteling. Het resterende bedrag wordt volledig in prijzengeld uitgekeerd!</t>
  </si>
  <si>
    <t>Inschrijfformulier Nellies Voetbalpoule</t>
  </si>
  <si>
    <r>
      <t xml:space="preserve">De betaling kan worden voldaan via de QR Code of door over te maken naar rekeningnummer </t>
    </r>
    <r>
      <rPr>
        <i/>
        <u/>
        <sz val="11"/>
        <color theme="1"/>
        <rFont val="Calibri"/>
        <family val="2"/>
        <scheme val="minor"/>
      </rPr>
      <t>NL55 INGB 0631 3662 10</t>
    </r>
    <r>
      <rPr>
        <sz val="11"/>
        <color theme="1"/>
        <rFont val="Calibri"/>
        <family val="2"/>
        <scheme val="minor"/>
      </rPr>
      <t xml:space="preserve"> tnv NS Leijten.</t>
    </r>
  </si>
  <si>
    <t>Saoedi-Arabië</t>
  </si>
  <si>
    <t> Saoedi-Arabië</t>
  </si>
  <si>
    <t>Frank Komen</t>
  </si>
  <si>
    <t>0622228094</t>
  </si>
  <si>
    <t>frankkomen@msn.com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</si>
</sst>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m"/>
  </numFmts>
  <fonts count="2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color indexed="9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b/>
      <sz val="15"/>
      <name val="Segoe UI"/>
      <family val="2"/>
    </font>
    <font>
      <sz val="11"/>
      <color theme="1"/>
      <name val="Segoe UI"/>
      <family val="2"/>
    </font>
    <font>
      <b/>
      <sz val="12"/>
      <color indexed="9"/>
      <name val="Segoe UI"/>
      <family val="2"/>
    </font>
    <font>
      <sz val="11"/>
      <name val="Segoe UI"/>
      <family val="2"/>
    </font>
    <font>
      <b/>
      <sz val="11"/>
      <name val="Segoe UI"/>
      <family val="2"/>
    </font>
    <font>
      <sz val="10"/>
      <name val="Segoe UI"/>
      <family val="2"/>
    </font>
    <font>
      <sz val="10"/>
      <color rgb="FF3A3A3A"/>
      <name val="Segoe UI"/>
      <family val="2"/>
    </font>
    <font>
      <sz val="26"/>
      <color theme="0"/>
      <name val="Arial"/>
      <family val="2"/>
    </font>
    <font>
      <b/>
      <sz val="22"/>
      <color rgb="FFFFFF00"/>
      <name val="Calibri"/>
      <family val="2"/>
      <scheme val="minor"/>
    </font>
    <font>
      <i/>
      <sz val="10"/>
      <name val="Arial"/>
      <family val="2"/>
    </font>
    <font>
      <i/>
      <u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3">
    <xf numFmtId="0" fontId="0" fillId="0" borderId="0" xfId="0"/>
    <xf numFmtId="0" fontId="2" fillId="2" borderId="0" xfId="0" applyFont="1" applyFill="1"/>
    <xf numFmtId="0" fontId="1" fillId="0" borderId="0" xfId="0" applyFont="1"/>
    <xf numFmtId="0" fontId="0" fillId="3" borderId="0" xfId="0" applyFill="1"/>
    <xf numFmtId="0" fontId="3" fillId="2" borderId="3" xfId="0" applyFont="1" applyFill="1" applyBorder="1" applyProtection="1">
      <protection hidden="1"/>
    </xf>
    <xf numFmtId="0" fontId="3" fillId="2" borderId="2" xfId="0" applyFont="1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0" fontId="3" fillId="2" borderId="0" xfId="0" applyFont="1" applyFill="1" applyProtection="1">
      <protection hidden="1"/>
    </xf>
    <xf numFmtId="0" fontId="4" fillId="2" borderId="0" xfId="0" applyFont="1" applyFill="1" applyAlignment="1" applyProtection="1">
      <alignment horizontal="center"/>
      <protection hidden="1"/>
    </xf>
    <xf numFmtId="0" fontId="3" fillId="2" borderId="0" xfId="0" applyFont="1" applyFill="1" applyAlignment="1" applyProtection="1">
      <alignment horizontal="fill"/>
      <protection hidden="1"/>
    </xf>
    <xf numFmtId="164" fontId="3" fillId="2" borderId="0" xfId="0" applyNumberFormat="1" applyFont="1" applyFill="1" applyAlignment="1" applyProtection="1">
      <alignment horizontal="left"/>
      <protection hidden="1"/>
    </xf>
    <xf numFmtId="0" fontId="3" fillId="2" borderId="6" xfId="0" applyFont="1" applyFill="1" applyBorder="1" applyProtection="1">
      <protection hidden="1"/>
    </xf>
    <xf numFmtId="0" fontId="3" fillId="4" borderId="7" xfId="0" applyFont="1" applyFill="1" applyBorder="1" applyAlignment="1" applyProtection="1">
      <alignment horizontal="center"/>
      <protection locked="0"/>
    </xf>
    <xf numFmtId="0" fontId="3" fillId="5" borderId="4" xfId="0" applyFont="1" applyFill="1" applyBorder="1" applyAlignment="1" applyProtection="1">
      <alignment horizontal="center"/>
      <protection hidden="1"/>
    </xf>
    <xf numFmtId="164" fontId="3" fillId="2" borderId="10" xfId="0" applyNumberFormat="1" applyFont="1" applyFill="1" applyBorder="1" applyAlignment="1" applyProtection="1">
      <alignment horizontal="left"/>
      <protection hidden="1"/>
    </xf>
    <xf numFmtId="0" fontId="3" fillId="2" borderId="11" xfId="0" applyFont="1" applyFill="1" applyBorder="1" applyAlignment="1" applyProtection="1">
      <alignment horizontal="center"/>
      <protection hidden="1"/>
    </xf>
    <xf numFmtId="164" fontId="3" fillId="2" borderId="8" xfId="0" applyNumberFormat="1" applyFont="1" applyFill="1" applyBorder="1" applyAlignment="1" applyProtection="1">
      <alignment horizontal="right"/>
      <protection hidden="1"/>
    </xf>
    <xf numFmtId="164" fontId="3" fillId="2" borderId="7" xfId="0" applyNumberFormat="1" applyFont="1" applyFill="1" applyBorder="1" applyAlignment="1" applyProtection="1">
      <alignment horizontal="left"/>
      <protection hidden="1"/>
    </xf>
    <xf numFmtId="0" fontId="3" fillId="2" borderId="7" xfId="0" applyFont="1" applyFill="1" applyBorder="1" applyProtection="1">
      <protection hidden="1"/>
    </xf>
    <xf numFmtId="0" fontId="3" fillId="5" borderId="6" xfId="0" applyFont="1" applyFill="1" applyBorder="1" applyAlignment="1" applyProtection="1">
      <alignment horizontal="center"/>
      <protection hidden="1"/>
    </xf>
    <xf numFmtId="0" fontId="3" fillId="2" borderId="14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5" xfId="0" applyFont="1" applyFill="1" applyBorder="1" applyAlignment="1" applyProtection="1">
      <alignment horizontal="left"/>
      <protection hidden="1"/>
    </xf>
    <xf numFmtId="0" fontId="5" fillId="6" borderId="16" xfId="0" applyFont="1" applyFill="1" applyBorder="1" applyAlignment="1" applyProtection="1">
      <alignment horizontal="center"/>
      <protection hidden="1"/>
    </xf>
    <xf numFmtId="0" fontId="5" fillId="6" borderId="17" xfId="0" applyFont="1" applyFill="1" applyBorder="1" applyAlignment="1" applyProtection="1">
      <alignment horizontal="center"/>
      <protection hidden="1"/>
    </xf>
    <xf numFmtId="0" fontId="3" fillId="5" borderId="13" xfId="0" applyFont="1" applyFill="1" applyBorder="1" applyAlignment="1" applyProtection="1">
      <alignment horizontal="center"/>
      <protection hidden="1"/>
    </xf>
    <xf numFmtId="0" fontId="5" fillId="6" borderId="7" xfId="0" applyFont="1" applyFill="1" applyBorder="1" applyAlignment="1" applyProtection="1">
      <alignment horizontal="center" vertical="center"/>
      <protection hidden="1"/>
    </xf>
    <xf numFmtId="0" fontId="5" fillId="6" borderId="7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left"/>
      <protection hidden="1"/>
    </xf>
    <xf numFmtId="0" fontId="5" fillId="6" borderId="7" xfId="0" applyFont="1" applyFill="1" applyBorder="1" applyAlignment="1" applyProtection="1">
      <alignment horizontal="centerContinuous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8" xfId="0" applyFont="1" applyFill="1" applyBorder="1" applyAlignment="1" applyProtection="1">
      <alignment horizontal="centerContinuous"/>
      <protection hidden="1"/>
    </xf>
    <xf numFmtId="164" fontId="5" fillId="6" borderId="7" xfId="0" applyNumberFormat="1" applyFont="1" applyFill="1" applyBorder="1" applyAlignment="1" applyProtection="1">
      <alignment horizontal="left"/>
      <protection hidden="1"/>
    </xf>
    <xf numFmtId="0" fontId="7" fillId="2" borderId="6" xfId="0" applyFont="1" applyFill="1" applyBorder="1" applyProtection="1">
      <protection hidden="1"/>
    </xf>
    <xf numFmtId="0" fontId="4" fillId="2" borderId="5" xfId="0" applyFont="1" applyFill="1" applyBorder="1" applyAlignment="1" applyProtection="1">
      <alignment horizontal="center"/>
      <protection hidden="1"/>
    </xf>
    <xf numFmtId="164" fontId="4" fillId="2" borderId="0" xfId="0" applyNumberFormat="1" applyFont="1" applyFill="1" applyAlignment="1" applyProtection="1">
      <alignment horizontal="left"/>
      <protection hidden="1"/>
    </xf>
    <xf numFmtId="0" fontId="4" fillId="2" borderId="0" xfId="0" applyFont="1" applyFill="1" applyProtection="1">
      <protection hidden="1"/>
    </xf>
    <xf numFmtId="0" fontId="3" fillId="2" borderId="27" xfId="0" applyFont="1" applyFill="1" applyBorder="1" applyProtection="1">
      <protection hidden="1"/>
    </xf>
    <xf numFmtId="0" fontId="4" fillId="2" borderId="0" xfId="0" applyFont="1" applyFill="1" applyAlignment="1" applyProtection="1">
      <alignment horizontal="left"/>
      <protection hidden="1"/>
    </xf>
    <xf numFmtId="0" fontId="4" fillId="6" borderId="29" xfId="0" applyFont="1" applyFill="1" applyBorder="1" applyProtection="1">
      <protection hidden="1"/>
    </xf>
    <xf numFmtId="0" fontId="4" fillId="6" borderId="30" xfId="0" applyFont="1" applyFill="1" applyBorder="1" applyProtection="1">
      <protection hidden="1"/>
    </xf>
    <xf numFmtId="0" fontId="4" fillId="6" borderId="30" xfId="0" applyFont="1" applyFill="1" applyBorder="1" applyAlignment="1" applyProtection="1">
      <alignment horizontal="left"/>
      <protection hidden="1"/>
    </xf>
    <xf numFmtId="164" fontId="4" fillId="6" borderId="30" xfId="0" applyNumberFormat="1" applyFont="1" applyFill="1" applyBorder="1" applyAlignment="1" applyProtection="1">
      <alignment horizontal="left"/>
      <protection hidden="1"/>
    </xf>
    <xf numFmtId="0" fontId="4" fillId="6" borderId="31" xfId="0" applyFont="1" applyFill="1" applyBorder="1" applyProtection="1">
      <protection hidden="1"/>
    </xf>
    <xf numFmtId="0" fontId="3" fillId="8" borderId="7" xfId="0" applyFont="1" applyFill="1" applyBorder="1" applyProtection="1">
      <protection locked="0"/>
    </xf>
    <xf numFmtId="0" fontId="3" fillId="4" borderId="8" xfId="0" applyFont="1" applyFill="1" applyBorder="1" applyAlignment="1" applyProtection="1">
      <alignment horizontal="center"/>
      <protection locked="0"/>
    </xf>
    <xf numFmtId="0" fontId="3" fillId="8" borderId="8" xfId="0" applyFont="1" applyFill="1" applyBorder="1" applyAlignment="1" applyProtection="1">
      <alignment horizontal="center"/>
      <protection locked="0"/>
    </xf>
    <xf numFmtId="0" fontId="4" fillId="6" borderId="23" xfId="0" applyFont="1" applyFill="1" applyBorder="1" applyProtection="1">
      <protection hidden="1"/>
    </xf>
    <xf numFmtId="164" fontId="4" fillId="6" borderId="22" xfId="0" applyNumberFormat="1" applyFont="1" applyFill="1" applyBorder="1" applyAlignment="1" applyProtection="1">
      <alignment horizontal="left"/>
      <protection hidden="1"/>
    </xf>
    <xf numFmtId="0" fontId="4" fillId="6" borderId="22" xfId="0" applyFont="1" applyFill="1" applyBorder="1" applyAlignment="1" applyProtection="1">
      <alignment horizontal="left"/>
      <protection hidden="1"/>
    </xf>
    <xf numFmtId="0" fontId="4" fillId="6" borderId="22" xfId="0" applyFont="1" applyFill="1" applyBorder="1" applyProtection="1">
      <protection hidden="1"/>
    </xf>
    <xf numFmtId="0" fontId="4" fillId="6" borderId="22" xfId="0" applyFont="1" applyFill="1" applyBorder="1" applyAlignment="1" applyProtection="1">
      <alignment horizontal="center"/>
      <protection hidden="1"/>
    </xf>
    <xf numFmtId="0" fontId="4" fillId="6" borderId="21" xfId="0" applyFont="1" applyFill="1" applyBorder="1" applyProtection="1">
      <protection hidden="1"/>
    </xf>
    <xf numFmtId="0" fontId="0" fillId="9" borderId="0" xfId="0" applyFill="1"/>
    <xf numFmtId="0" fontId="0" fillId="9" borderId="0" xfId="0" applyFill="1" applyAlignment="1">
      <alignment vertical="center"/>
    </xf>
    <xf numFmtId="0" fontId="9" fillId="9" borderId="0" xfId="0" applyFont="1" applyFill="1" applyAlignment="1">
      <alignment vertical="center"/>
    </xf>
    <xf numFmtId="0" fontId="10" fillId="9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1" fillId="6" borderId="28" xfId="0" applyFont="1" applyFill="1" applyBorder="1" applyAlignment="1">
      <alignment horizontal="left" vertical="center"/>
    </xf>
    <xf numFmtId="0" fontId="11" fillId="6" borderId="28" xfId="0" applyFont="1" applyFill="1" applyBorder="1" applyAlignment="1">
      <alignment horizontal="center" vertical="center"/>
    </xf>
    <xf numFmtId="0" fontId="11" fillId="6" borderId="32" xfId="0" applyFont="1" applyFill="1" applyBorder="1" applyAlignment="1">
      <alignment horizontal="left" vertical="center"/>
    </xf>
    <xf numFmtId="0" fontId="11" fillId="6" borderId="23" xfId="0" applyFont="1" applyFill="1" applyBorder="1" applyAlignment="1">
      <alignment horizontal="left" vertical="center"/>
    </xf>
    <xf numFmtId="0" fontId="11" fillId="6" borderId="21" xfId="0" applyFont="1" applyFill="1" applyBorder="1" applyAlignment="1">
      <alignment horizontal="left" vertical="center"/>
    </xf>
    <xf numFmtId="0" fontId="12" fillId="9" borderId="28" xfId="0" applyFont="1" applyFill="1" applyBorder="1" applyAlignment="1">
      <alignment horizontal="left" vertical="center" wrapText="1"/>
    </xf>
    <xf numFmtId="0" fontId="12" fillId="9" borderId="33" xfId="0" applyFont="1" applyFill="1" applyBorder="1" applyAlignment="1">
      <alignment horizontal="left" vertical="center" wrapText="1"/>
    </xf>
    <xf numFmtId="15" fontId="12" fillId="9" borderId="27" xfId="0" applyNumberFormat="1" applyFont="1" applyFill="1" applyBorder="1" applyAlignment="1">
      <alignment horizontal="left" vertical="center" wrapText="1"/>
    </xf>
    <xf numFmtId="0" fontId="12" fillId="9" borderId="27" xfId="0" applyFont="1" applyFill="1" applyBorder="1" applyAlignment="1">
      <alignment horizontal="left" vertical="center" wrapText="1"/>
    </xf>
    <xf numFmtId="0" fontId="10" fillId="9" borderId="28" xfId="0" applyFont="1" applyFill="1" applyBorder="1" applyAlignment="1">
      <alignment vertical="center"/>
    </xf>
    <xf numFmtId="0" fontId="10" fillId="9" borderId="36" xfId="0" applyFont="1" applyFill="1" applyBorder="1" applyAlignment="1">
      <alignment vertical="center"/>
    </xf>
    <xf numFmtId="0" fontId="10" fillId="9" borderId="26" xfId="0" applyFont="1" applyFill="1" applyBorder="1" applyAlignment="1">
      <alignment vertical="center"/>
    </xf>
    <xf numFmtId="0" fontId="12" fillId="9" borderId="25" xfId="0" applyFont="1" applyFill="1" applyBorder="1" applyAlignment="1">
      <alignment horizontal="left" vertical="center" wrapText="1"/>
    </xf>
    <xf numFmtId="0" fontId="12" fillId="9" borderId="14" xfId="0" applyFont="1" applyFill="1" applyBorder="1" applyAlignment="1">
      <alignment horizontal="left" vertical="center" wrapText="1"/>
    </xf>
    <xf numFmtId="15" fontId="12" fillId="9" borderId="0" xfId="0" applyNumberFormat="1" applyFont="1" applyFill="1" applyAlignment="1">
      <alignment horizontal="left" vertical="center" wrapText="1"/>
    </xf>
    <xf numFmtId="0" fontId="12" fillId="9" borderId="0" xfId="0" applyFont="1" applyFill="1" applyAlignment="1">
      <alignment horizontal="left" vertical="center" wrapText="1"/>
    </xf>
    <xf numFmtId="0" fontId="10" fillId="9" borderId="25" xfId="0" applyFont="1" applyFill="1" applyBorder="1" applyAlignment="1">
      <alignment vertical="center"/>
    </xf>
    <xf numFmtId="0" fontId="10" fillId="9" borderId="37" xfId="0" applyFont="1" applyFill="1" applyBorder="1" applyAlignment="1">
      <alignment vertical="center"/>
    </xf>
    <xf numFmtId="0" fontId="10" fillId="9" borderId="24" xfId="0" applyFont="1" applyFill="1" applyBorder="1" applyAlignment="1">
      <alignment vertical="center"/>
    </xf>
    <xf numFmtId="0" fontId="10" fillId="9" borderId="20" xfId="0" applyFont="1" applyFill="1" applyBorder="1" applyAlignment="1">
      <alignment vertical="center"/>
    </xf>
    <xf numFmtId="0" fontId="10" fillId="9" borderId="38" xfId="0" applyFont="1" applyFill="1" applyBorder="1" applyAlignment="1">
      <alignment vertical="center"/>
    </xf>
    <xf numFmtId="0" fontId="10" fillId="9" borderId="18" xfId="0" applyFont="1" applyFill="1" applyBorder="1" applyAlignment="1">
      <alignment vertical="center"/>
    </xf>
    <xf numFmtId="0" fontId="14" fillId="9" borderId="0" xfId="0" applyFont="1" applyFill="1" applyAlignment="1">
      <alignment vertical="center"/>
    </xf>
    <xf numFmtId="0" fontId="11" fillId="6" borderId="23" xfId="0" applyFont="1" applyFill="1" applyBorder="1" applyAlignment="1">
      <alignment horizontal="center" vertical="center"/>
    </xf>
    <xf numFmtId="0" fontId="15" fillId="9" borderId="28" xfId="0" applyFont="1" applyFill="1" applyBorder="1" applyAlignment="1">
      <alignment horizontal="left" vertical="center"/>
    </xf>
    <xf numFmtId="0" fontId="15" fillId="9" borderId="33" xfId="0" applyFont="1" applyFill="1" applyBorder="1" applyAlignment="1">
      <alignment horizontal="left" vertical="center"/>
    </xf>
    <xf numFmtId="15" fontId="15" fillId="9" borderId="27" xfId="0" applyNumberFormat="1" applyFont="1" applyFill="1" applyBorder="1" applyAlignment="1">
      <alignment horizontal="left" vertical="center"/>
    </xf>
    <xf numFmtId="20" fontId="15" fillId="9" borderId="33" xfId="0" applyNumberFormat="1" applyFont="1" applyFill="1" applyBorder="1" applyAlignment="1">
      <alignment horizontal="left" vertical="center"/>
    </xf>
    <xf numFmtId="0" fontId="15" fillId="9" borderId="27" xfId="0" applyFont="1" applyFill="1" applyBorder="1" applyAlignment="1">
      <alignment horizontal="left" vertical="center"/>
    </xf>
    <xf numFmtId="0" fontId="10" fillId="9" borderId="33" xfId="0" applyFont="1" applyFill="1" applyBorder="1" applyAlignment="1">
      <alignment vertical="center"/>
    </xf>
    <xf numFmtId="0" fontId="15" fillId="9" borderId="26" xfId="0" applyFont="1" applyFill="1" applyBorder="1" applyAlignment="1">
      <alignment horizontal="left" vertical="center"/>
    </xf>
    <xf numFmtId="0" fontId="15" fillId="9" borderId="25" xfId="0" applyFont="1" applyFill="1" applyBorder="1" applyAlignment="1">
      <alignment horizontal="left" vertical="center"/>
    </xf>
    <xf numFmtId="0" fontId="15" fillId="9" borderId="14" xfId="0" applyFont="1" applyFill="1" applyBorder="1" applyAlignment="1">
      <alignment horizontal="left" vertical="center"/>
    </xf>
    <xf numFmtId="15" fontId="15" fillId="9" borderId="0" xfId="0" applyNumberFormat="1" applyFont="1" applyFill="1" applyAlignment="1">
      <alignment horizontal="left" vertical="center"/>
    </xf>
    <xf numFmtId="20" fontId="15" fillId="9" borderId="14" xfId="0" applyNumberFormat="1" applyFont="1" applyFill="1" applyBorder="1" applyAlignment="1">
      <alignment horizontal="left" vertical="center"/>
    </xf>
    <xf numFmtId="0" fontId="15" fillId="9" borderId="0" xfId="0" applyFont="1" applyFill="1" applyAlignment="1">
      <alignment horizontal="left" vertical="center"/>
    </xf>
    <xf numFmtId="0" fontId="10" fillId="9" borderId="14" xfId="0" applyFont="1" applyFill="1" applyBorder="1" applyAlignment="1">
      <alignment vertical="center"/>
    </xf>
    <xf numFmtId="0" fontId="15" fillId="9" borderId="24" xfId="0" applyFont="1" applyFill="1" applyBorder="1" applyAlignment="1">
      <alignment horizontal="left" vertical="center"/>
    </xf>
    <xf numFmtId="0" fontId="15" fillId="9" borderId="20" xfId="0" applyFont="1" applyFill="1" applyBorder="1" applyAlignment="1">
      <alignment horizontal="left" vertical="center"/>
    </xf>
    <xf numFmtId="0" fontId="15" fillId="9" borderId="34" xfId="0" applyFont="1" applyFill="1" applyBorder="1" applyAlignment="1">
      <alignment horizontal="left" vertical="center"/>
    </xf>
    <xf numFmtId="15" fontId="15" fillId="9" borderId="19" xfId="0" applyNumberFormat="1" applyFont="1" applyFill="1" applyBorder="1" applyAlignment="1">
      <alignment horizontal="left" vertical="center"/>
    </xf>
    <xf numFmtId="20" fontId="15" fillId="9" borderId="34" xfId="0" applyNumberFormat="1" applyFont="1" applyFill="1" applyBorder="1" applyAlignment="1">
      <alignment horizontal="left" vertical="center"/>
    </xf>
    <xf numFmtId="0" fontId="15" fillId="9" borderId="19" xfId="0" applyFont="1" applyFill="1" applyBorder="1" applyAlignment="1">
      <alignment horizontal="left" vertical="center"/>
    </xf>
    <xf numFmtId="0" fontId="10" fillId="9" borderId="34" xfId="0" applyFont="1" applyFill="1" applyBorder="1" applyAlignment="1">
      <alignment vertical="center"/>
    </xf>
    <xf numFmtId="0" fontId="15" fillId="9" borderId="18" xfId="0" applyFont="1" applyFill="1" applyBorder="1" applyAlignment="1">
      <alignment horizontal="left" vertical="center"/>
    </xf>
    <xf numFmtId="0" fontId="15" fillId="9" borderId="23" xfId="0" applyFont="1" applyFill="1" applyBorder="1" applyAlignment="1">
      <alignment horizontal="left" vertical="center"/>
    </xf>
    <xf numFmtId="0" fontId="15" fillId="9" borderId="35" xfId="0" applyFont="1" applyFill="1" applyBorder="1" applyAlignment="1">
      <alignment horizontal="left" vertical="center"/>
    </xf>
    <xf numFmtId="15" fontId="15" fillId="9" borderId="22" xfId="0" applyNumberFormat="1" applyFont="1" applyFill="1" applyBorder="1" applyAlignment="1">
      <alignment horizontal="left" vertical="center"/>
    </xf>
    <xf numFmtId="20" fontId="15" fillId="9" borderId="35" xfId="0" applyNumberFormat="1" applyFont="1" applyFill="1" applyBorder="1" applyAlignment="1">
      <alignment horizontal="left" vertical="center"/>
    </xf>
    <xf numFmtId="0" fontId="15" fillId="9" borderId="22" xfId="0" applyFont="1" applyFill="1" applyBorder="1" applyAlignment="1">
      <alignment horizontal="left" vertical="center"/>
    </xf>
    <xf numFmtId="0" fontId="10" fillId="9" borderId="35" xfId="0" applyFont="1" applyFill="1" applyBorder="1" applyAlignment="1">
      <alignment vertical="center"/>
    </xf>
    <xf numFmtId="0" fontId="15" fillId="9" borderId="21" xfId="0" applyFont="1" applyFill="1" applyBorder="1" applyAlignment="1">
      <alignment horizontal="left" vertical="center"/>
    </xf>
    <xf numFmtId="0" fontId="12" fillId="9" borderId="20" xfId="0" applyFont="1" applyFill="1" applyBorder="1" applyAlignment="1">
      <alignment horizontal="left" vertical="center" wrapText="1"/>
    </xf>
    <xf numFmtId="0" fontId="12" fillId="9" borderId="34" xfId="0" applyFont="1" applyFill="1" applyBorder="1" applyAlignment="1">
      <alignment horizontal="left" vertical="center" wrapText="1"/>
    </xf>
    <xf numFmtId="15" fontId="12" fillId="9" borderId="19" xfId="0" applyNumberFormat="1" applyFont="1" applyFill="1" applyBorder="1" applyAlignment="1">
      <alignment horizontal="left" vertical="center" wrapText="1"/>
    </xf>
    <xf numFmtId="0" fontId="12" fillId="9" borderId="19" xfId="0" applyFont="1" applyFill="1" applyBorder="1" applyAlignment="1">
      <alignment horizontal="left" vertical="center" wrapText="1"/>
    </xf>
    <xf numFmtId="14" fontId="3" fillId="2" borderId="8" xfId="0" applyNumberFormat="1" applyFont="1" applyFill="1" applyBorder="1" applyAlignment="1" applyProtection="1">
      <alignment horizontal="right"/>
      <protection hidden="1"/>
    </xf>
    <xf numFmtId="0" fontId="4" fillId="2" borderId="4" xfId="0" applyFont="1" applyFill="1" applyBorder="1" applyProtection="1">
      <protection hidden="1"/>
    </xf>
    <xf numFmtId="0" fontId="4" fillId="2" borderId="2" xfId="0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3" fillId="8" borderId="9" xfId="0" applyFont="1" applyFill="1" applyBorder="1" applyProtection="1">
      <protection locked="0"/>
    </xf>
    <xf numFmtId="0" fontId="6" fillId="6" borderId="7" xfId="0" applyFont="1" applyFill="1" applyBorder="1"/>
    <xf numFmtId="164" fontId="4" fillId="2" borderId="0" xfId="0" applyNumberFormat="1" applyFont="1" applyFill="1" applyAlignment="1" applyProtection="1">
      <alignment horizontal="right"/>
      <protection hidden="1"/>
    </xf>
    <xf numFmtId="164" fontId="4" fillId="2" borderId="8" xfId="0" applyNumberFormat="1" applyFont="1" applyFill="1" applyBorder="1" applyAlignment="1" applyProtection="1">
      <alignment horizontal="right"/>
      <protection hidden="1"/>
    </xf>
    <xf numFmtId="164" fontId="4" fillId="2" borderId="10" xfId="0" applyNumberFormat="1" applyFont="1" applyFill="1" applyBorder="1" applyAlignment="1" applyProtection="1">
      <alignment horizontal="left"/>
      <protection hidden="1"/>
    </xf>
    <xf numFmtId="0" fontId="0" fillId="3" borderId="0" xfId="0" applyFill="1" applyProtection="1">
      <protection hidden="1"/>
    </xf>
    <xf numFmtId="0" fontId="3" fillId="2" borderId="8" xfId="0" applyFont="1" applyFill="1" applyBorder="1" applyAlignment="1" applyProtection="1">
      <alignment horizontal="left"/>
      <protection hidden="1"/>
    </xf>
    <xf numFmtId="0" fontId="4" fillId="2" borderId="8" xfId="0" applyFont="1" applyFill="1" applyBorder="1" applyAlignment="1" applyProtection="1">
      <alignment horizontal="left"/>
      <protection hidden="1"/>
    </xf>
    <xf numFmtId="49" fontId="3" fillId="5" borderId="8" xfId="0" applyNumberFormat="1" applyFont="1" applyFill="1" applyBorder="1" applyAlignment="1" applyProtection="1">
      <alignment horizontal="center"/>
      <protection hidden="1"/>
    </xf>
    <xf numFmtId="0" fontId="0" fillId="10" borderId="6" xfId="0" applyFill="1" applyBorder="1"/>
    <xf numFmtId="0" fontId="0" fillId="10" borderId="0" xfId="0" applyFill="1"/>
    <xf numFmtId="0" fontId="0" fillId="11" borderId="5" xfId="0" applyFill="1" applyBorder="1"/>
    <xf numFmtId="0" fontId="0" fillId="10" borderId="4" xfId="0" applyFill="1" applyBorder="1"/>
    <xf numFmtId="0" fontId="0" fillId="10" borderId="2" xfId="0" applyFill="1" applyBorder="1"/>
    <xf numFmtId="0" fontId="0" fillId="11" borderId="3" xfId="0" applyFill="1" applyBorder="1"/>
    <xf numFmtId="0" fontId="0" fillId="11" borderId="6" xfId="0" applyFill="1" applyBorder="1"/>
    <xf numFmtId="0" fontId="0" fillId="11" borderId="4" xfId="0" applyFill="1" applyBorder="1"/>
    <xf numFmtId="0" fontId="0" fillId="10" borderId="6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1" borderId="5" xfId="0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1" fillId="11" borderId="13" xfId="0" applyFont="1" applyFill="1" applyBorder="1" applyAlignment="1">
      <alignment horizontal="left" vertical="center"/>
    </xf>
    <xf numFmtId="0" fontId="1" fillId="11" borderId="39" xfId="0" applyFont="1" applyFill="1" applyBorder="1" applyAlignment="1">
      <alignment horizontal="left" vertical="center"/>
    </xf>
    <xf numFmtId="0" fontId="1" fillId="10" borderId="13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0" fillId="10" borderId="4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1" fillId="11" borderId="40" xfId="0" applyFont="1" applyFill="1" applyBorder="1"/>
    <xf numFmtId="0" fontId="0" fillId="11" borderId="14" xfId="0" applyFill="1" applyBorder="1"/>
    <xf numFmtId="0" fontId="0" fillId="11" borderId="9" xfId="0" applyFill="1" applyBorder="1"/>
    <xf numFmtId="0" fontId="1" fillId="11" borderId="12" xfId="0" applyFont="1" applyFill="1" applyBorder="1"/>
    <xf numFmtId="0" fontId="1" fillId="10" borderId="40" xfId="0" applyFont="1" applyFill="1" applyBorder="1"/>
    <xf numFmtId="0" fontId="0" fillId="10" borderId="14" xfId="0" applyFill="1" applyBorder="1"/>
    <xf numFmtId="49" fontId="0" fillId="10" borderId="14" xfId="0" applyNumberFormat="1" applyFill="1" applyBorder="1"/>
    <xf numFmtId="0" fontId="0" fillId="10" borderId="9" xfId="0" applyFill="1" applyBorder="1"/>
    <xf numFmtId="0" fontId="0" fillId="5" borderId="28" xfId="0" applyFill="1" applyBorder="1" applyProtection="1">
      <protection hidden="1"/>
    </xf>
    <xf numFmtId="0" fontId="0" fillId="5" borderId="27" xfId="0" applyFill="1" applyBorder="1" applyProtection="1">
      <protection hidden="1"/>
    </xf>
    <xf numFmtId="0" fontId="0" fillId="5" borderId="26" xfId="0" applyFill="1" applyBorder="1" applyProtection="1">
      <protection hidden="1"/>
    </xf>
    <xf numFmtId="0" fontId="0" fillId="5" borderId="25" xfId="0" applyFill="1" applyBorder="1" applyProtection="1">
      <protection hidden="1"/>
    </xf>
    <xf numFmtId="0" fontId="0" fillId="5" borderId="0" xfId="0" applyFill="1" applyProtection="1">
      <protection hidden="1"/>
    </xf>
    <xf numFmtId="0" fontId="0" fillId="5" borderId="24" xfId="0" applyFill="1" applyBorder="1" applyProtection="1">
      <protection hidden="1"/>
    </xf>
    <xf numFmtId="0" fontId="1" fillId="5" borderId="0" xfId="0" applyFont="1" applyFill="1" applyProtection="1">
      <protection hidden="1"/>
    </xf>
    <xf numFmtId="0" fontId="0" fillId="5" borderId="0" xfId="0" applyFill="1" applyAlignment="1" applyProtection="1">
      <alignment horizontal="left" vertical="center"/>
      <protection hidden="1"/>
    </xf>
    <xf numFmtId="0" fontId="0" fillId="5" borderId="25" xfId="0" applyFill="1" applyBorder="1" applyAlignment="1" applyProtection="1">
      <alignment horizontal="center" vertical="center"/>
      <protection hidden="1"/>
    </xf>
    <xf numFmtId="0" fontId="0" fillId="5" borderId="25" xfId="0" applyFill="1" applyBorder="1" applyAlignment="1" applyProtection="1">
      <alignment horizontal="left" vertical="center"/>
      <protection hidden="1"/>
    </xf>
    <xf numFmtId="0" fontId="8" fillId="5" borderId="25" xfId="0" applyFont="1" applyFill="1" applyBorder="1" applyProtection="1">
      <protection hidden="1"/>
    </xf>
    <xf numFmtId="0" fontId="0" fillId="5" borderId="0" xfId="0" applyFill="1" applyAlignment="1" applyProtection="1">
      <alignment horizontal="center"/>
      <protection hidden="1"/>
    </xf>
    <xf numFmtId="0" fontId="0" fillId="5" borderId="1" xfId="0" applyFill="1" applyBorder="1" applyProtection="1">
      <protection hidden="1"/>
    </xf>
    <xf numFmtId="0" fontId="0" fillId="5" borderId="1" xfId="0" applyFill="1" applyBorder="1" applyAlignment="1" applyProtection="1">
      <alignment horizontal="center"/>
      <protection hidden="1"/>
    </xf>
    <xf numFmtId="0" fontId="0" fillId="5" borderId="20" xfId="0" applyFill="1" applyBorder="1" applyProtection="1">
      <protection hidden="1"/>
    </xf>
    <xf numFmtId="0" fontId="0" fillId="5" borderId="19" xfId="0" applyFill="1" applyBorder="1" applyProtection="1">
      <protection hidden="1"/>
    </xf>
    <xf numFmtId="0" fontId="0" fillId="5" borderId="18" xfId="0" applyFill="1" applyBorder="1" applyProtection="1">
      <protection hidden="1"/>
    </xf>
    <xf numFmtId="0" fontId="0" fillId="10" borderId="13" xfId="0" applyFill="1" applyBorder="1"/>
    <xf numFmtId="0" fontId="0" fillId="10" borderId="12" xfId="0" applyFill="1" applyBorder="1"/>
    <xf numFmtId="0" fontId="0" fillId="10" borderId="5" xfId="0" applyFill="1" applyBorder="1"/>
    <xf numFmtId="0" fontId="0" fillId="10" borderId="3" xfId="0" applyFill="1" applyBorder="1"/>
    <xf numFmtId="0" fontId="0" fillId="5" borderId="0" xfId="0" applyFill="1"/>
    <xf numFmtId="0" fontId="1" fillId="5" borderId="0" xfId="0" applyFont="1" applyFill="1"/>
    <xf numFmtId="0" fontId="2" fillId="5" borderId="0" xfId="0" applyFont="1" applyFill="1"/>
    <xf numFmtId="0" fontId="18" fillId="2" borderId="0" xfId="0" applyFont="1" applyFill="1"/>
    <xf numFmtId="0" fontId="17" fillId="12" borderId="28" xfId="0" applyFont="1" applyFill="1" applyBorder="1" applyAlignment="1">
      <alignment horizontal="center"/>
    </xf>
    <xf numFmtId="0" fontId="17" fillId="12" borderId="27" xfId="0" applyFont="1" applyFill="1" applyBorder="1" applyAlignment="1">
      <alignment horizontal="center"/>
    </xf>
    <xf numFmtId="0" fontId="17" fillId="12" borderId="26" xfId="0" applyFont="1" applyFill="1" applyBorder="1" applyAlignment="1">
      <alignment horizontal="center"/>
    </xf>
    <xf numFmtId="0" fontId="17" fillId="12" borderId="20" xfId="0" applyFont="1" applyFill="1" applyBorder="1" applyAlignment="1">
      <alignment horizontal="center"/>
    </xf>
    <xf numFmtId="0" fontId="17" fillId="12" borderId="19" xfId="0" applyFont="1" applyFill="1" applyBorder="1" applyAlignment="1">
      <alignment horizontal="center"/>
    </xf>
    <xf numFmtId="0" fontId="17" fillId="12" borderId="18" xfId="0" applyFont="1" applyFill="1" applyBorder="1" applyAlignment="1">
      <alignment horizontal="center"/>
    </xf>
    <xf numFmtId="0" fontId="4" fillId="4" borderId="23" xfId="0" applyFont="1" applyFill="1" applyBorder="1" applyAlignment="1" applyProtection="1">
      <alignment horizontal="left" vertical="center"/>
      <protection locked="0"/>
    </xf>
    <xf numFmtId="0" fontId="4" fillId="4" borderId="22" xfId="0" applyFont="1" applyFill="1" applyBorder="1" applyAlignment="1" applyProtection="1">
      <alignment horizontal="left" vertical="center"/>
      <protection locked="0"/>
    </xf>
    <xf numFmtId="0" fontId="4" fillId="4" borderId="21" xfId="0" applyFont="1" applyFill="1" applyBorder="1" applyAlignment="1" applyProtection="1">
      <alignment horizontal="left" vertical="center"/>
      <protection locked="0"/>
    </xf>
    <xf numFmtId="0" fontId="16" fillId="7" borderId="28" xfId="0" applyFont="1" applyFill="1" applyBorder="1" applyAlignment="1" applyProtection="1">
      <alignment horizontal="center" vertical="center" wrapText="1"/>
      <protection hidden="1"/>
    </xf>
    <xf numFmtId="0" fontId="16" fillId="7" borderId="27" xfId="0" applyFont="1" applyFill="1" applyBorder="1" applyAlignment="1" applyProtection="1">
      <alignment horizontal="center" vertical="center" wrapText="1"/>
      <protection hidden="1"/>
    </xf>
    <xf numFmtId="0" fontId="16" fillId="7" borderId="26" xfId="0" applyFont="1" applyFill="1" applyBorder="1" applyAlignment="1" applyProtection="1">
      <alignment horizontal="center" vertical="center" wrapText="1"/>
      <protection hidden="1"/>
    </xf>
    <xf numFmtId="0" fontId="16" fillId="7" borderId="25" xfId="0" applyFont="1" applyFill="1" applyBorder="1" applyAlignment="1" applyProtection="1">
      <alignment horizontal="center" vertical="center" wrapText="1"/>
      <protection hidden="1"/>
    </xf>
    <xf numFmtId="0" fontId="16" fillId="7" borderId="0" xfId="0" applyFont="1" applyFill="1" applyAlignment="1" applyProtection="1">
      <alignment horizontal="center" vertical="center" wrapText="1"/>
      <protection hidden="1"/>
    </xf>
    <xf numFmtId="0" fontId="16" fillId="7" borderId="24" xfId="0" applyFont="1" applyFill="1" applyBorder="1" applyAlignment="1" applyProtection="1">
      <alignment horizontal="center" vertical="center" wrapText="1"/>
      <protection hidden="1"/>
    </xf>
    <xf numFmtId="0" fontId="16" fillId="7" borderId="20" xfId="0" applyFont="1" applyFill="1" applyBorder="1" applyAlignment="1" applyProtection="1">
      <alignment horizontal="center" vertical="center" wrapText="1"/>
      <protection hidden="1"/>
    </xf>
    <xf numFmtId="0" fontId="16" fillId="7" borderId="19" xfId="0" applyFont="1" applyFill="1" applyBorder="1" applyAlignment="1" applyProtection="1">
      <alignment horizontal="center" vertical="center" wrapText="1"/>
      <protection hidden="1"/>
    </xf>
    <xf numFmtId="0" fontId="16" fillId="7" borderId="18" xfId="0" applyFont="1" applyFill="1" applyBorder="1" applyAlignment="1" applyProtection="1">
      <alignment horizontal="center" vertical="center" wrapText="1"/>
      <protection hidden="1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4" fillId="4" borderId="22" xfId="0" applyFont="1" applyFill="1" applyBorder="1" applyAlignment="1" applyProtection="1">
      <alignment horizontal="center" vertical="center"/>
      <protection locked="0"/>
    </xf>
    <xf numFmtId="0" fontId="4" fillId="4" borderId="21" xfId="0" applyFont="1" applyFill="1" applyBorder="1" applyAlignment="1" applyProtection="1">
      <alignment horizontal="center" vertical="center"/>
      <protection locked="0"/>
    </xf>
    <xf numFmtId="49" fontId="4" fillId="4" borderId="23" xfId="0" applyNumberFormat="1" applyFont="1" applyFill="1" applyBorder="1" applyAlignment="1" applyProtection="1">
      <alignment horizontal="center" vertical="center"/>
      <protection locked="0"/>
    </xf>
    <xf numFmtId="49" fontId="4" fillId="4" borderId="22" xfId="0" applyNumberFormat="1" applyFont="1" applyFill="1" applyBorder="1" applyAlignment="1" applyProtection="1">
      <alignment horizontal="center" vertical="center"/>
      <protection locked="0"/>
    </xf>
    <xf numFmtId="49" fontId="4" fillId="4" borderId="21" xfId="0" applyNumberFormat="1" applyFont="1" applyFill="1" applyBorder="1" applyAlignment="1" applyProtection="1">
      <alignment horizontal="center" vertical="center"/>
      <protection locked="0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1" xfId="0" applyFont="1" applyFill="1" applyBorder="1" applyAlignment="1" applyProtection="1">
      <alignment horizontal="center" vertical="center"/>
      <protection hidden="1"/>
    </xf>
    <xf numFmtId="0" fontId="5" fillId="6" borderId="10" xfId="0" applyFont="1" applyFill="1" applyBorder="1" applyAlignment="1" applyProtection="1">
      <alignment horizontal="center" vertical="center"/>
      <protection hidden="1"/>
    </xf>
    <xf numFmtId="0" fontId="5" fillId="6" borderId="8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1" fillId="10" borderId="39" xfId="0" applyFont="1" applyFill="1" applyBorder="1" applyAlignment="1">
      <alignment horizontal="left"/>
    </xf>
    <xf numFmtId="0" fontId="1" fillId="10" borderId="12" xfId="0" applyFont="1" applyFill="1" applyBorder="1" applyAlignment="1">
      <alignment horizontal="left"/>
    </xf>
    <xf numFmtId="0" fontId="1" fillId="11" borderId="39" xfId="0" applyFont="1" applyFill="1" applyBorder="1" applyAlignment="1">
      <alignment horizontal="left" vertical="center"/>
    </xf>
    <xf numFmtId="0" fontId="1" fillId="11" borderId="12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1" fillId="10" borderId="12" xfId="0" applyFont="1" applyFill="1" applyBorder="1" applyAlignment="1">
      <alignment horizontal="left" vertical="center"/>
    </xf>
    <xf numFmtId="0" fontId="1" fillId="11" borderId="13" xfId="0" applyFont="1" applyFill="1" applyBorder="1" applyAlignment="1">
      <alignment horizontal="left"/>
    </xf>
    <xf numFmtId="0" fontId="1" fillId="11" borderId="12" xfId="0" applyFont="1" applyFill="1" applyBorder="1" applyAlignment="1">
      <alignment horizontal="left"/>
    </xf>
  </cellXfs>
  <cellStyles count="1">
    <cellStyle name="Standaard" xfId="0" builtinId="0"/>
  </cellStyles>
  <dxfs count="16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FF99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6.png"/><Relationship Id="rId7" Type="http://schemas.openxmlformats.org/officeDocument/2006/relationships/hyperlink" Target="#Speelschema!A1"/><Relationship Id="rId2" Type="http://schemas.openxmlformats.org/officeDocument/2006/relationships/image" Target="../media/image7.jpg"/><Relationship Id="rId1" Type="http://schemas.openxmlformats.org/officeDocument/2006/relationships/image" Target="../media/image5.png"/><Relationship Id="rId6" Type="http://schemas.openxmlformats.org/officeDocument/2006/relationships/hyperlink" Target="#Regels!A1"/><Relationship Id="rId5" Type="http://schemas.openxmlformats.org/officeDocument/2006/relationships/image" Target="../media/image8.png"/><Relationship Id="rId4" Type="http://schemas.openxmlformats.org/officeDocument/2006/relationships/hyperlink" Target="#Invulformulier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2.png"/><Relationship Id="rId4" Type="http://schemas.openxmlformats.org/officeDocument/2006/relationships/image" Target="../media/image1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hyperlink" Target="#Menu!A1"/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</xdr:colOff>
      <xdr:row>15</xdr:row>
      <xdr:rowOff>9525</xdr:rowOff>
    </xdr:from>
    <xdr:to>
      <xdr:col>23</xdr:col>
      <xdr:colOff>552131</xdr:colOff>
      <xdr:row>16</xdr:row>
      <xdr:rowOff>102870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BB174E4-28E0-4A7F-91FD-195D350EA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699" y="3076575"/>
          <a:ext cx="14972982" cy="27432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6</xdr:row>
      <xdr:rowOff>95249</xdr:rowOff>
    </xdr:from>
    <xdr:to>
      <xdr:col>12</xdr:col>
      <xdr:colOff>364312</xdr:colOff>
      <xdr:row>8</xdr:row>
      <xdr:rowOff>127634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815C7FDB-6EE4-478B-90AE-B99AB6147D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1533524"/>
          <a:ext cx="8075753" cy="392430"/>
        </a:xfrm>
        <a:prstGeom prst="rect">
          <a:avLst/>
        </a:prstGeom>
        <a:ln>
          <a:solidFill>
            <a:schemeClr val="bg1">
              <a:lumMod val="50000"/>
            </a:schemeClr>
          </a:solidFill>
        </a:ln>
      </xdr:spPr>
    </xdr:pic>
    <xdr:clientData/>
  </xdr:twoCellAnchor>
  <xdr:twoCellAnchor editAs="oneCell">
    <xdr:from>
      <xdr:col>1</xdr:col>
      <xdr:colOff>38099</xdr:colOff>
      <xdr:row>10</xdr:row>
      <xdr:rowOff>0</xdr:rowOff>
    </xdr:from>
    <xdr:to>
      <xdr:col>10</xdr:col>
      <xdr:colOff>485775</xdr:colOff>
      <xdr:row>12</xdr:row>
      <xdr:rowOff>20471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id="{885428BD-CDB9-47F6-9358-ACC1FB1B8A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2162175"/>
          <a:ext cx="6877051" cy="382421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17</xdr:row>
      <xdr:rowOff>177165</xdr:rowOff>
    </xdr:from>
    <xdr:to>
      <xdr:col>8</xdr:col>
      <xdr:colOff>533399</xdr:colOff>
      <xdr:row>27</xdr:row>
      <xdr:rowOff>105174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1A165EA7-BC9B-B472-2555-3D8789273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7699" y="3606165"/>
          <a:ext cx="5495925" cy="1737759"/>
        </a:xfrm>
        <a:prstGeom prst="rect">
          <a:avLst/>
        </a:prstGeom>
      </xdr:spPr>
    </xdr:pic>
    <xdr:clientData/>
  </xdr:twoCellAnchor>
  <xdr:twoCellAnchor editAs="oneCell">
    <xdr:from>
      <xdr:col>13</xdr:col>
      <xdr:colOff>68580</xdr:colOff>
      <xdr:row>2</xdr:row>
      <xdr:rowOff>1534</xdr:rowOff>
    </xdr:from>
    <xdr:to>
      <xdr:col>20</xdr:col>
      <xdr:colOff>22859</xdr:colOff>
      <xdr:row>11</xdr:row>
      <xdr:rowOff>156038</xdr:rowOff>
    </xdr:to>
    <xdr:pic>
      <xdr:nvPicPr>
        <xdr:cNvPr id="6" name="Afbeelding 5" descr="Alles over het WK Voetbal 2022 in Qatar - OneTime.nl">
          <a:extLst>
            <a:ext uri="{FF2B5EF4-FFF2-40B4-BE49-F238E27FC236}">
              <a16:creationId xmlns:a16="http://schemas.microsoft.com/office/drawing/2014/main" id="{CD34FD7C-4050-415C-83F4-A8FEB06D8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1130" y="373009"/>
          <a:ext cx="4221479" cy="2126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absoluteAnchor>
    <xdr:pos x="13182600" y="491546"/>
    <xdr:ext cx="1630867" cy="1765880"/>
    <xdr:pic>
      <xdr:nvPicPr>
        <xdr:cNvPr id="7" name="Afbeelding 6">
          <a:extLst>
            <a:ext uri="{FF2B5EF4-FFF2-40B4-BE49-F238E27FC236}">
              <a16:creationId xmlns:a16="http://schemas.microsoft.com/office/drawing/2014/main" id="{1976E0BD-1D5F-44AA-AEF5-ED974DFE1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2600" y="491546"/>
          <a:ext cx="1630867" cy="176588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118110</xdr:rowOff>
    </xdr:from>
    <xdr:to>
      <xdr:col>30</xdr:col>
      <xdr:colOff>110490</xdr:colOff>
      <xdr:row>17</xdr:row>
      <xdr:rowOff>39833</xdr:rowOff>
    </xdr:to>
    <xdr:pic>
      <xdr:nvPicPr>
        <xdr:cNvPr id="5" name="Afbeelding 4" descr="Alles over het WK Voetbal 2022 in Qatar - OneTime.nl">
          <a:extLst>
            <a:ext uri="{FF2B5EF4-FFF2-40B4-BE49-F238E27FC236}">
              <a16:creationId xmlns:a16="http://schemas.microsoft.com/office/drawing/2014/main" id="{ECD60A42-9856-3EA5-115A-A9E07D6F8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1" y="118110"/>
          <a:ext cx="5833109" cy="3030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42</xdr:col>
      <xdr:colOff>40005</xdr:colOff>
      <xdr:row>6</xdr:row>
      <xdr:rowOff>9525</xdr:rowOff>
    </xdr:from>
    <xdr:to>
      <xdr:col>62</xdr:col>
      <xdr:colOff>154305</xdr:colOff>
      <xdr:row>18</xdr:row>
      <xdr:rowOff>100965</xdr:rowOff>
    </xdr:to>
    <xdr:sp macro="" textlink="">
      <xdr:nvSpPr>
        <xdr:cNvPr id="13" name="Tekstvak 12">
          <a:extLst>
            <a:ext uri="{FF2B5EF4-FFF2-40B4-BE49-F238E27FC236}">
              <a16:creationId xmlns:a16="http://schemas.microsoft.com/office/drawing/2014/main" id="{729E3003-1877-4EDC-9D9D-E4EED871EF87}"/>
            </a:ext>
          </a:extLst>
        </xdr:cNvPr>
        <xdr:cNvSpPr txBox="1"/>
      </xdr:nvSpPr>
      <xdr:spPr>
        <a:xfrm>
          <a:off x="8536305" y="1095375"/>
          <a:ext cx="4305300" cy="2263140"/>
        </a:xfrm>
        <a:prstGeom prst="rect">
          <a:avLst/>
        </a:prstGeom>
        <a:blipFill dpi="0" rotWithShape="1">
          <a:blip xmlns:r="http://schemas.openxmlformats.org/officeDocument/2006/relationships" r:embed="rId2">
            <a:alphaModFix amt="15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 w="76200">
          <a:solidFill>
            <a:srgbClr val="FF9900"/>
          </a:solidFill>
          <a:prstDash val="solid"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nl-NL" sz="20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</a:t>
          </a:r>
          <a:r>
            <a:rPr lang="nl-NL" sz="20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HET KORT</a:t>
          </a:r>
        </a:p>
        <a:p>
          <a:endParaRPr lang="nl-NL" sz="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Voorspel uitslagen en win mooie prijzen!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Deelname = Uitnodiging voor viewing party</a:t>
          </a:r>
        </a:p>
        <a:p>
          <a:pPr algn="ctr"/>
          <a:endParaRPr lang="nl-NL" sz="5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Inleg €15</a:t>
          </a:r>
          <a:r>
            <a:rPr lang="nl-NL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,-</a:t>
          </a:r>
          <a:r>
            <a:rPr lang="nl-NL" b="0" i="0" u="none">
              <a:solidFill>
                <a:sysClr val="windowText" lastClr="000000"/>
              </a:solidFill>
            </a:rPr>
            <a:t>  (incl.</a:t>
          </a:r>
          <a:r>
            <a:rPr lang="nl-NL" b="0" i="0" u="none" baseline="0">
              <a:solidFill>
                <a:sysClr val="windowText" lastClr="000000"/>
              </a:solidFill>
            </a:rPr>
            <a:t> €2,50 voor Stichting Vluchteling)</a:t>
          </a:r>
          <a:endParaRPr lang="nl-NL" b="0" i="0" u="none">
            <a:solidFill>
              <a:sysClr val="windowText" lastClr="000000"/>
            </a:solidFill>
          </a:endParaRPr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Deadline vrijdag 18 november 18.00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Inleveren per mail: info@ikbennel.nl</a:t>
          </a:r>
          <a:endParaRPr lang="nl-NL" b="0"/>
        </a:p>
        <a:p>
          <a:pPr algn="ctr"/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Vragen? 06- 120 335 22</a:t>
          </a:r>
          <a:endParaRPr lang="nl-NL" sz="1100" b="0"/>
        </a:p>
      </xdr:txBody>
    </xdr:sp>
    <xdr:clientData/>
  </xdr:twoCellAnchor>
  <xdr:absoluteAnchor>
    <xdr:pos x="6009491" y="990600"/>
    <xdr:ext cx="1240342" cy="1343025"/>
    <xdr:pic>
      <xdr:nvPicPr>
        <xdr:cNvPr id="8" name="Afbeelding 7">
          <a:extLst>
            <a:ext uri="{FF2B5EF4-FFF2-40B4-BE49-F238E27FC236}">
              <a16:creationId xmlns:a16="http://schemas.microsoft.com/office/drawing/2014/main" id="{FEBEC3ED-37EC-4380-A25C-7C42EF29E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9491" y="990600"/>
          <a:ext cx="1240342" cy="1343025"/>
        </a:xfrm>
        <a:prstGeom prst="rect">
          <a:avLst/>
        </a:prstGeom>
      </xdr:spPr>
    </xdr:pic>
    <xdr:clientData/>
  </xdr:absoluteAnchor>
  <xdr:twoCellAnchor>
    <xdr:from>
      <xdr:col>42</xdr:col>
      <xdr:colOff>15240</xdr:colOff>
      <xdr:row>21</xdr:row>
      <xdr:rowOff>19050</xdr:rowOff>
    </xdr:from>
    <xdr:to>
      <xdr:col>57</xdr:col>
      <xdr:colOff>93345</xdr:colOff>
      <xdr:row>26</xdr:row>
      <xdr:rowOff>97155</xdr:rowOff>
    </xdr:to>
    <xdr:grpSp>
      <xdr:nvGrpSpPr>
        <xdr:cNvPr id="21" name="Groep 20">
          <a:extLst>
            <a:ext uri="{FF2B5EF4-FFF2-40B4-BE49-F238E27FC236}">
              <a16:creationId xmlns:a16="http://schemas.microsoft.com/office/drawing/2014/main" id="{09A54F73-EF91-46D2-B341-81A0EA1D93F0}"/>
            </a:ext>
          </a:extLst>
        </xdr:cNvPr>
        <xdr:cNvGrpSpPr/>
      </xdr:nvGrpSpPr>
      <xdr:grpSpPr>
        <a:xfrm>
          <a:off x="9311640" y="3994150"/>
          <a:ext cx="3507105" cy="1030605"/>
          <a:chOff x="1179195" y="3541395"/>
          <a:chExt cx="3242310" cy="990600"/>
        </a:xfrm>
      </xdr:grpSpPr>
      <xdr:sp macro="[0]!Invulformulier" textlink="">
        <xdr:nvSpPr>
          <xdr:cNvPr id="4" name="Rechthoek: afgeronde hoeken 3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60FC5723-927A-4188-8A88-E0A5F6CDA54C}"/>
              </a:ext>
            </a:extLst>
          </xdr:cNvPr>
          <xdr:cNvSpPr/>
        </xdr:nvSpPr>
        <xdr:spPr>
          <a:xfrm>
            <a:off x="1179195" y="3541395"/>
            <a:ext cx="3242310" cy="990600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Invulformulier</a:t>
            </a:r>
          </a:p>
        </xdr:txBody>
      </xdr:sp>
      <xdr:pic macro="[0]!Invulformulier">
        <xdr:nvPicPr>
          <xdr:cNvPr id="16" name="Afbeelding 15" descr="voetbal - Google zoeken | Soccer ball, Soccer, Football ball">
            <a:extLst>
              <a:ext uri="{FF2B5EF4-FFF2-40B4-BE49-F238E27FC236}">
                <a16:creationId xmlns:a16="http://schemas.microsoft.com/office/drawing/2014/main" id="{B9658C75-2C42-430B-8E52-35D0CD77B8B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3855720"/>
            <a:ext cx="402297" cy="40386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22</xdr:col>
      <xdr:colOff>26670</xdr:colOff>
      <xdr:row>21</xdr:row>
      <xdr:rowOff>57150</xdr:rowOff>
    </xdr:from>
    <xdr:to>
      <xdr:col>37</xdr:col>
      <xdr:colOff>133350</xdr:colOff>
      <xdr:row>26</xdr:row>
      <xdr:rowOff>93345</xdr:rowOff>
    </xdr:to>
    <xdr:grpSp>
      <xdr:nvGrpSpPr>
        <xdr:cNvPr id="20" name="Groep 19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23EC2BAB-7842-4B40-98AF-F7A4A0722B6E}"/>
            </a:ext>
          </a:extLst>
        </xdr:cNvPr>
        <xdr:cNvGrpSpPr/>
      </xdr:nvGrpSpPr>
      <xdr:grpSpPr>
        <a:xfrm>
          <a:off x="4751070" y="4032250"/>
          <a:ext cx="3535680" cy="988695"/>
          <a:chOff x="1179195" y="2303145"/>
          <a:chExt cx="3242310" cy="984885"/>
        </a:xfrm>
      </xdr:grpSpPr>
      <xdr:sp macro="[0]!spelregels" textlink="">
        <xdr:nvSpPr>
          <xdr:cNvPr id="3" name="Rechthoek: afgeronde hoeken 2">
            <a:extLst>
              <a:ext uri="{FF2B5EF4-FFF2-40B4-BE49-F238E27FC236}">
                <a16:creationId xmlns:a16="http://schemas.microsoft.com/office/drawing/2014/main" id="{5097E558-7528-4E40-A630-C7D82BB7B465}"/>
              </a:ext>
            </a:extLst>
          </xdr:cNvPr>
          <xdr:cNvSpPr/>
        </xdr:nvSpPr>
        <xdr:spPr>
          <a:xfrm>
            <a:off x="1179195" y="2303145"/>
            <a:ext cx="3242310" cy="98488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Spelregels</a:t>
            </a:r>
          </a:p>
        </xdr:txBody>
      </xdr:sp>
      <xdr:pic>
        <xdr:nvPicPr>
          <xdr:cNvPr id="17" name="Afbeelding 16" descr="voetbal - Google zoeken | Soccer ball, Soccer, Football ball">
            <a:extLst>
              <a:ext uri="{FF2B5EF4-FFF2-40B4-BE49-F238E27FC236}">
                <a16:creationId xmlns:a16="http://schemas.microsoft.com/office/drawing/2014/main" id="{45F5C0EA-C911-4EA9-838F-4367CFF1053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262890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</xdr:col>
      <xdr:colOff>19051</xdr:colOff>
      <xdr:row>21</xdr:row>
      <xdr:rowOff>15240</xdr:rowOff>
    </xdr:from>
    <xdr:to>
      <xdr:col>17</xdr:col>
      <xdr:colOff>129541</xdr:colOff>
      <xdr:row>26</xdr:row>
      <xdr:rowOff>97155</xdr:rowOff>
    </xdr:to>
    <xdr:grpSp>
      <xdr:nvGrpSpPr>
        <xdr:cNvPr id="19" name="Groep 1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3541119-B2FF-467B-BC60-14DC42D1DAD0}"/>
            </a:ext>
          </a:extLst>
        </xdr:cNvPr>
        <xdr:cNvGrpSpPr/>
      </xdr:nvGrpSpPr>
      <xdr:grpSpPr>
        <a:xfrm>
          <a:off x="171451" y="3990340"/>
          <a:ext cx="3539490" cy="1034415"/>
          <a:chOff x="1179195" y="1104900"/>
          <a:chExt cx="3242310" cy="977265"/>
        </a:xfrm>
      </xdr:grpSpPr>
      <xdr:sp macro="[0]!speelschema" textlink="">
        <xdr:nvSpPr>
          <xdr:cNvPr id="2" name="Rechthoek: afgeronde hoeken 1">
            <a:extLst>
              <a:ext uri="{FF2B5EF4-FFF2-40B4-BE49-F238E27FC236}">
                <a16:creationId xmlns:a16="http://schemas.microsoft.com/office/drawing/2014/main" id="{F43DB2DF-5EE3-4C4B-8E06-0A149FEF1AB3}"/>
              </a:ext>
            </a:extLst>
          </xdr:cNvPr>
          <xdr:cNvSpPr/>
        </xdr:nvSpPr>
        <xdr:spPr>
          <a:xfrm>
            <a:off x="1179195" y="1104900"/>
            <a:ext cx="3242310" cy="97726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>
                <a:latin typeface="+mn-lt"/>
                <a:ea typeface="Microsoft Sans Serif" panose="020B0604020202020204" pitchFamily="34" charset="0"/>
                <a:cs typeface="Microsoft Sans Serif" panose="020B0604020202020204" pitchFamily="34" charset="0"/>
              </a:rPr>
              <a:t>Speelschema</a:t>
            </a:r>
          </a:p>
        </xdr:txBody>
      </xdr:sp>
      <xdr:pic>
        <xdr:nvPicPr>
          <xdr:cNvPr id="18" name="Afbeelding 17" descr="voetbal - Google zoeken | Soccer ball, Soccer, Football ball">
            <a:extLst>
              <a:ext uri="{FF2B5EF4-FFF2-40B4-BE49-F238E27FC236}">
                <a16:creationId xmlns:a16="http://schemas.microsoft.com/office/drawing/2014/main" id="{783B74C9-F590-4514-9A6B-382A0BF1B2C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142113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17416</xdr:colOff>
      <xdr:row>1</xdr:row>
      <xdr:rowOff>243291</xdr:rowOff>
    </xdr:from>
    <xdr:to>
      <xdr:col>11</xdr:col>
      <xdr:colOff>480059</xdr:colOff>
      <xdr:row>6</xdr:row>
      <xdr:rowOff>53642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973DD1F-9831-4360-8E84-D6594AE71E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28" r="10814"/>
        <a:stretch/>
      </xdr:blipFill>
      <xdr:spPr>
        <a:xfrm>
          <a:off x="5854880" y="420184"/>
          <a:ext cx="979715" cy="1307137"/>
        </a:xfrm>
        <a:prstGeom prst="rect">
          <a:avLst/>
        </a:prstGeom>
      </xdr:spPr>
    </xdr:pic>
    <xdr:clientData/>
  </xdr:twoCellAnchor>
  <xdr:twoCellAnchor editAs="absolute">
    <xdr:from>
      <xdr:col>17</xdr:col>
      <xdr:colOff>173083</xdr:colOff>
      <xdr:row>1</xdr:row>
      <xdr:rowOff>274047</xdr:rowOff>
    </xdr:from>
    <xdr:to>
      <xdr:col>19</xdr:col>
      <xdr:colOff>571500</xdr:colOff>
      <xdr:row>3</xdr:row>
      <xdr:rowOff>0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77FB85D7-AE2C-43B3-8B37-E246CD95C31B}"/>
            </a:ext>
          </a:extLst>
        </xdr:cNvPr>
        <xdr:cNvGrpSpPr/>
      </xdr:nvGrpSpPr>
      <xdr:grpSpPr>
        <a:xfrm>
          <a:off x="12862040" y="461786"/>
          <a:ext cx="1745721" cy="344388"/>
          <a:chOff x="12625174" y="436117"/>
          <a:chExt cx="1548538" cy="302498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50897007-24D4-80C8-E0CD-F0146D768967}"/>
              </a:ext>
            </a:extLst>
          </xdr:cNvPr>
          <xdr:cNvSpPr/>
        </xdr:nvSpPr>
        <xdr:spPr>
          <a:xfrm>
            <a:off x="12625174" y="436117"/>
            <a:ext cx="1548538" cy="30249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C04B8585-28E9-08EA-8B4D-FE66285AD05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386715</xdr:colOff>
      <xdr:row>1</xdr:row>
      <xdr:rowOff>457200</xdr:rowOff>
    </xdr:from>
    <xdr:ext cx="1028700" cy="1139461"/>
    <xdr:pic>
      <xdr:nvPicPr>
        <xdr:cNvPr id="2" name="Afbeelding 1">
          <a:extLst>
            <a:ext uri="{FF2B5EF4-FFF2-40B4-BE49-F238E27FC236}">
              <a16:creationId xmlns:a16="http://schemas.microsoft.com/office/drawing/2014/main" id="{ED8AFF1E-2B24-4EDC-B762-AE7AFA457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6615" y="647700"/>
          <a:ext cx="1028700" cy="1139461"/>
        </a:xfrm>
        <a:prstGeom prst="rect">
          <a:avLst/>
        </a:prstGeom>
      </xdr:spPr>
    </xdr:pic>
    <xdr:clientData/>
  </xdr:oneCellAnchor>
  <xdr:twoCellAnchor editAs="absolute">
    <xdr:from>
      <xdr:col>20</xdr:col>
      <xdr:colOff>97154</xdr:colOff>
      <xdr:row>1</xdr:row>
      <xdr:rowOff>38383</xdr:rowOff>
    </xdr:from>
    <xdr:to>
      <xdr:col>22</xdr:col>
      <xdr:colOff>479913</xdr:colOff>
      <xdr:row>1</xdr:row>
      <xdr:rowOff>339285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id="{9F670027-82E1-4A29-B6E6-6086C748170C}"/>
            </a:ext>
          </a:extLst>
        </xdr:cNvPr>
        <xdr:cNvGrpSpPr/>
      </xdr:nvGrpSpPr>
      <xdr:grpSpPr>
        <a:xfrm>
          <a:off x="11984354" y="241583"/>
          <a:ext cx="1576559" cy="300902"/>
          <a:chOff x="12622175" y="431889"/>
          <a:chExt cx="1549732" cy="308010"/>
        </a:xfrm>
      </xdr:grpSpPr>
      <xdr:sp macro="[0]!menu" textlink="">
        <xdr:nvSpPr>
          <xdr:cNvPr id="10" name="Rechthoek: afgeronde hoeken 9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D8B8B655-B2AA-45DA-9AB6-1D6285E53188}"/>
              </a:ext>
            </a:extLst>
          </xdr:cNvPr>
          <xdr:cNvSpPr/>
        </xdr:nvSpPr>
        <xdr:spPr>
          <a:xfrm>
            <a:off x="12622175" y="431889"/>
            <a:ext cx="1549732" cy="308010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11" name="Afbeelding 10" descr="voetbal - Google zoeken | Soccer ball, Soccer, Play soccer">
            <a:extLst>
              <a:ext uri="{FF2B5EF4-FFF2-40B4-BE49-F238E27FC236}">
                <a16:creationId xmlns:a16="http://schemas.microsoft.com/office/drawing/2014/main" id="{5B9D6E8C-C538-406D-9778-775FC07950B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21</xdr:col>
      <xdr:colOff>159207</xdr:colOff>
      <xdr:row>40</xdr:row>
      <xdr:rowOff>59055</xdr:rowOff>
    </xdr:from>
    <xdr:to>
      <xdr:col>22</xdr:col>
      <xdr:colOff>428754</xdr:colOff>
      <xdr:row>44</xdr:row>
      <xdr:rowOff>114389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302C9552-C04F-F2FD-CF1B-0ACADEB91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22507" y="7526655"/>
          <a:ext cx="802947" cy="7792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5294</xdr:colOff>
      <xdr:row>1</xdr:row>
      <xdr:rowOff>368723</xdr:rowOff>
    </xdr:from>
    <xdr:ext cx="995150" cy="1072083"/>
    <xdr:pic>
      <xdr:nvPicPr>
        <xdr:cNvPr id="2" name="Afbeelding 1">
          <a:extLst>
            <a:ext uri="{FF2B5EF4-FFF2-40B4-BE49-F238E27FC236}">
              <a16:creationId xmlns:a16="http://schemas.microsoft.com/office/drawing/2014/main" id="{42A68FB2-5EDA-49B4-B694-F8C8BE5CA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044" y="548640"/>
          <a:ext cx="995150" cy="1072083"/>
        </a:xfrm>
        <a:prstGeom prst="rect">
          <a:avLst/>
        </a:prstGeom>
      </xdr:spPr>
    </xdr:pic>
    <xdr:clientData/>
  </xdr:oneCellAnchor>
  <xdr:twoCellAnchor editAs="absolute">
    <xdr:from>
      <xdr:col>18</xdr:col>
      <xdr:colOff>170199</xdr:colOff>
      <xdr:row>1</xdr:row>
      <xdr:rowOff>37675</xdr:rowOff>
    </xdr:from>
    <xdr:to>
      <xdr:col>18</xdr:col>
      <xdr:colOff>1508519</xdr:colOff>
      <xdr:row>1</xdr:row>
      <xdr:rowOff>324272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FC3B97A4-1D83-4532-8923-C7964FDE7C3C}"/>
            </a:ext>
          </a:extLst>
        </xdr:cNvPr>
        <xdr:cNvGrpSpPr/>
      </xdr:nvGrpSpPr>
      <xdr:grpSpPr>
        <a:xfrm>
          <a:off x="13279421" y="235231"/>
          <a:ext cx="1338320" cy="286597"/>
          <a:chOff x="10680126" y="431560"/>
          <a:chExt cx="1547244" cy="306317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64399524-A164-5E6A-BC80-EA99260E016B}"/>
              </a:ext>
            </a:extLst>
          </xdr:cNvPr>
          <xdr:cNvSpPr/>
        </xdr:nvSpPr>
        <xdr:spPr>
          <a:xfrm>
            <a:off x="10680126" y="431560"/>
            <a:ext cx="1547244" cy="30450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4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507B5175-5945-D483-62B2-9358D187C6F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895487" y="454276"/>
            <a:ext cx="287333" cy="28360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1DECD-6307-4128-B464-BC29C8A377D5}">
  <sheetPr codeName="Voorblad"/>
  <dimension ref="A1:AW149"/>
  <sheetViews>
    <sheetView showGridLines="0" showRowColHeaders="0" workbookViewId="0"/>
  </sheetViews>
  <sheetFormatPr baseColWidth="10" defaultColWidth="8.83203125" defaultRowHeight="15"/>
  <cols>
    <col min="2" max="11" width="10.5" customWidth="1"/>
  </cols>
  <sheetData>
    <row r="1" spans="1:4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ht="16" thickBo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ht="29.5" customHeight="1">
      <c r="A3" s="1"/>
      <c r="B3" s="185" t="s">
        <v>248</v>
      </c>
      <c r="C3" s="186"/>
      <c r="D3" s="186"/>
      <c r="E3" s="186"/>
      <c r="F3" s="186"/>
      <c r="G3" s="186"/>
      <c r="H3" s="186"/>
      <c r="I3" s="186"/>
      <c r="J3" s="186"/>
      <c r="K3" s="187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49" ht="26.5" customHeight="1" thickBot="1">
      <c r="A4" s="1"/>
      <c r="B4" s="188" t="s">
        <v>250</v>
      </c>
      <c r="C4" s="189"/>
      <c r="D4" s="189"/>
      <c r="E4" s="189"/>
      <c r="F4" s="189"/>
      <c r="G4" s="189"/>
      <c r="H4" s="189"/>
      <c r="I4" s="189"/>
      <c r="J4" s="189"/>
      <c r="K4" s="190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spans="1:49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>
      <c r="A6" s="1"/>
      <c r="B6" s="182" t="s">
        <v>249</v>
      </c>
      <c r="C6" s="181"/>
      <c r="D6" s="181"/>
      <c r="E6" s="181"/>
      <c r="F6" s="181"/>
      <c r="G6" s="181"/>
      <c r="H6" s="181"/>
      <c r="I6" s="181"/>
      <c r="J6" s="181"/>
      <c r="K6" s="181"/>
      <c r="L6" s="183"/>
      <c r="M6" s="18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  <row r="10" spans="1:49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</row>
    <row r="11" spans="1:49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</row>
    <row r="13" spans="1:49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49">
      <c r="A14" s="1"/>
      <c r="B14" s="182" t="s">
        <v>251</v>
      </c>
      <c r="C14" s="181"/>
      <c r="D14" s="181"/>
      <c r="E14" s="181"/>
      <c r="F14" s="181"/>
      <c r="G14" s="181"/>
      <c r="H14" s="181"/>
      <c r="I14" s="181"/>
      <c r="J14" s="181"/>
      <c r="K14" s="181"/>
      <c r="L14" s="183"/>
      <c r="M14" s="183"/>
      <c r="N14" s="183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</row>
    <row r="15" spans="1:49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</row>
    <row r="16" spans="1:49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</row>
    <row r="17" spans="1:49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</row>
    <row r="18" spans="1:49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</row>
    <row r="19" spans="1:49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</row>
    <row r="20" spans="1:49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</row>
    <row r="21" spans="1:49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</row>
    <row r="22" spans="1:49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</row>
    <row r="23" spans="1:49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</row>
    <row r="24" spans="1:49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  <row r="25" spans="1:49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</row>
    <row r="26" spans="1:49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</row>
    <row r="27" spans="1:49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</row>
    <row r="28" spans="1:49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</row>
    <row r="29" spans="1:49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</row>
    <row r="30" spans="1:49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</row>
    <row r="31" spans="1:49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</row>
    <row r="32" spans="1:49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</row>
    <row r="33" spans="1:49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</row>
    <row r="34" spans="1:49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</row>
    <row r="35" spans="1:49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</row>
    <row r="36" spans="1:49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</row>
    <row r="37" spans="1:49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</row>
    <row r="38" spans="1:49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</row>
    <row r="39" spans="1:49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</row>
    <row r="40" spans="1:49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</row>
    <row r="41" spans="1:49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</row>
    <row r="42" spans="1:49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</row>
    <row r="43" spans="1:49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</row>
    <row r="44" spans="1:49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</row>
    <row r="45" spans="1:49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</row>
    <row r="46" spans="1:49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</row>
    <row r="47" spans="1:49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</row>
    <row r="48" spans="1:49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</row>
    <row r="49" spans="1:49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</row>
    <row r="50" spans="1:49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</row>
    <row r="51" spans="1:49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</row>
    <row r="52" spans="1:49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</row>
    <row r="53" spans="1:49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</row>
    <row r="54" spans="1:49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</row>
    <row r="55" spans="1:49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</row>
    <row r="56" spans="1:49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</row>
    <row r="57" spans="1:49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</row>
    <row r="58" spans="1:49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</row>
    <row r="59" spans="1:49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</row>
    <row r="60" spans="1:49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</row>
    <row r="61" spans="1:49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</row>
    <row r="62" spans="1:49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</row>
    <row r="63" spans="1:49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</row>
    <row r="64" spans="1:49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</row>
    <row r="66" spans="1:49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</row>
    <row r="67" spans="1:49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</row>
    <row r="68" spans="1:49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</row>
    <row r="69" spans="1:49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</row>
    <row r="70" spans="1:49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</row>
    <row r="71" spans="1:49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</row>
    <row r="72" spans="1:49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</row>
    <row r="73" spans="1:49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</row>
    <row r="74" spans="1:49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</row>
    <row r="75" spans="1:49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</row>
    <row r="76" spans="1:49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</row>
    <row r="77" spans="1:49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</row>
    <row r="78" spans="1:49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</row>
    <row r="79" spans="1:49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</row>
    <row r="80" spans="1:49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</row>
    <row r="81" spans="1:49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</row>
    <row r="82" spans="1:49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</row>
    <row r="83" spans="1:49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</row>
    <row r="84" spans="1:49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</row>
    <row r="85" spans="1:49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</row>
    <row r="86" spans="1:49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</row>
    <row r="87" spans="1:49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</row>
    <row r="88" spans="1:49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</row>
    <row r="89" spans="1:49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</row>
    <row r="90" spans="1:49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</row>
    <row r="91" spans="1:49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</row>
    <row r="92" spans="1:49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</row>
    <row r="93" spans="1:49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</row>
    <row r="94" spans="1:49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</row>
    <row r="95" spans="1:49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</row>
    <row r="96" spans="1:49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</row>
    <row r="97" spans="1:49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</row>
    <row r="98" spans="1:49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</row>
    <row r="99" spans="1:49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</row>
    <row r="100" spans="1:49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</row>
    <row r="101" spans="1:49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</row>
    <row r="102" spans="1:49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</row>
    <row r="103" spans="1:49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</row>
    <row r="104" spans="1:49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</row>
    <row r="105" spans="1:49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</row>
    <row r="106" spans="1:49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</row>
    <row r="107" spans="1:49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</row>
    <row r="108" spans="1:49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</row>
    <row r="109" spans="1:49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</row>
    <row r="110" spans="1:49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</row>
    <row r="111" spans="1:49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</row>
    <row r="112" spans="1:49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</row>
    <row r="113" spans="1:49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</row>
    <row r="114" spans="1:49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</row>
    <row r="115" spans="1:49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</row>
    <row r="116" spans="1:49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</row>
    <row r="117" spans="1:49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</row>
    <row r="118" spans="1:49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</row>
    <row r="119" spans="1:49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</row>
    <row r="120" spans="1:49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</row>
    <row r="121" spans="1:49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</row>
    <row r="122" spans="1:49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</row>
    <row r="123" spans="1:49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</row>
    <row r="124" spans="1:49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</row>
    <row r="125" spans="1:49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</row>
    <row r="126" spans="1:49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</row>
    <row r="127" spans="1:49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</row>
    <row r="128" spans="1:49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</row>
    <row r="129" spans="1:49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</row>
    <row r="130" spans="1:49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  <row r="131" spans="1:49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  <row r="132" spans="1:49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</row>
    <row r="133" spans="1:49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</row>
    <row r="134" spans="1:49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</row>
    <row r="135" spans="1:49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</row>
    <row r="136" spans="1:49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</row>
    <row r="137" spans="1:49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</row>
    <row r="138" spans="1:49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</row>
    <row r="139" spans="1:49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  <row r="140" spans="1:49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</row>
    <row r="141" spans="1:49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</row>
    <row r="142" spans="1:49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</row>
    <row r="143" spans="1:49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</row>
    <row r="144" spans="1:49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</row>
    <row r="145" spans="1:49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</row>
    <row r="146" spans="1:49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</row>
    <row r="147" spans="1:49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</row>
    <row r="148" spans="1:49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</row>
    <row r="149" spans="1:49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</row>
  </sheetData>
  <mergeCells count="2">
    <mergeCell ref="B3:K3"/>
    <mergeCell ref="B4:K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36F28-FB70-403B-A835-744C4070EF46}">
  <sheetPr codeName="Blad7"/>
  <dimension ref="A1:AAC306"/>
  <sheetViews>
    <sheetView showGridLines="0" showRowColHeaders="0" workbookViewId="0"/>
  </sheetViews>
  <sheetFormatPr baseColWidth="10" defaultColWidth="8.83203125" defaultRowHeight="15"/>
  <cols>
    <col min="1" max="4" width="2" customWidth="1"/>
    <col min="5" max="73" width="3" customWidth="1"/>
  </cols>
  <sheetData>
    <row r="1" spans="1:70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</row>
    <row r="2" spans="1:70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</row>
    <row r="3" spans="1:70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84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</row>
    <row r="4" spans="1:70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</row>
    <row r="5" spans="1:70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</row>
    <row r="6" spans="1:70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</row>
    <row r="7" spans="1:70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</row>
    <row r="8" spans="1:70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</row>
    <row r="9" spans="1:70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</row>
    <row r="10" spans="1:70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</row>
    <row r="11" spans="1:70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</row>
    <row r="12" spans="1:70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</row>
    <row r="13" spans="1:70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</row>
    <row r="14" spans="1:70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</row>
    <row r="15" spans="1:70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84" t="s">
        <v>252</v>
      </c>
      <c r="M15" s="184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</row>
    <row r="16" spans="1:70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</row>
    <row r="17" spans="1:705" ht="14.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</row>
    <row r="18" spans="1:705" ht="14.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</row>
    <row r="19" spans="1:70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</row>
    <row r="20" spans="1:70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</row>
    <row r="21" spans="1:70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</row>
    <row r="22" spans="1:70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</row>
    <row r="23" spans="1:70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</row>
    <row r="24" spans="1:70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</row>
    <row r="25" spans="1:70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</row>
    <row r="26" spans="1:70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</row>
    <row r="27" spans="1:70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</row>
    <row r="28" spans="1:70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</row>
    <row r="29" spans="1:70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</row>
    <row r="30" spans="1:70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</row>
    <row r="31" spans="1:70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</row>
    <row r="32" spans="1:70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</row>
    <row r="33" spans="1:70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</row>
    <row r="34" spans="1:70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</row>
    <row r="35" spans="1:70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</row>
    <row r="36" spans="1:70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</row>
    <row r="37" spans="1:70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</row>
    <row r="38" spans="1:70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</row>
    <row r="39" spans="1:70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</row>
    <row r="40" spans="1:70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</row>
    <row r="41" spans="1:70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</row>
    <row r="42" spans="1:70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</row>
    <row r="43" spans="1:70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</row>
    <row r="44" spans="1:70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</row>
    <row r="45" spans="1:70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</row>
    <row r="46" spans="1:70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</row>
    <row r="47" spans="1:70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</row>
    <row r="48" spans="1:70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</row>
    <row r="49" spans="1:70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</row>
    <row r="50" spans="1:70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</row>
    <row r="51" spans="1:70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</row>
    <row r="52" spans="1:70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</row>
    <row r="53" spans="1:70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</row>
    <row r="54" spans="1:70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</row>
    <row r="55" spans="1:70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</row>
    <row r="56" spans="1:70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</row>
    <row r="57" spans="1:70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</row>
    <row r="58" spans="1:70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</row>
    <row r="59" spans="1:70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</row>
    <row r="60" spans="1:70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</row>
    <row r="61" spans="1:70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</row>
    <row r="62" spans="1:70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</row>
    <row r="63" spans="1:70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</row>
    <row r="64" spans="1:70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</row>
    <row r="65" spans="1:70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</row>
    <row r="66" spans="1:70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</row>
    <row r="67" spans="1:70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</row>
    <row r="68" spans="1:70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</row>
    <row r="69" spans="1:70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</row>
    <row r="70" spans="1:70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</row>
    <row r="71" spans="1:70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</row>
    <row r="72" spans="1:70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</row>
    <row r="73" spans="1:70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</row>
    <row r="74" spans="1:70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</row>
    <row r="75" spans="1:70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</row>
    <row r="76" spans="1:70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</row>
    <row r="77" spans="1:70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</row>
    <row r="78" spans="1:70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</row>
    <row r="79" spans="1:70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</row>
    <row r="80" spans="1:70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</row>
    <row r="81" spans="1:70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</row>
    <row r="82" spans="1:70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</row>
    <row r="83" spans="1:70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</row>
    <row r="84" spans="1:70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</row>
    <row r="85" spans="1:70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</row>
    <row r="86" spans="1:70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</row>
    <row r="87" spans="1:70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</row>
    <row r="88" spans="1:70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</row>
    <row r="89" spans="1:70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</row>
    <row r="90" spans="1:70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</row>
    <row r="91" spans="1:70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</row>
    <row r="92" spans="1:70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</row>
    <row r="93" spans="1:70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</row>
    <row r="94" spans="1:70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</row>
    <row r="95" spans="1:70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</row>
    <row r="96" spans="1:70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</row>
    <row r="97" spans="1:70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</row>
    <row r="98" spans="1:70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</row>
    <row r="99" spans="1:70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</row>
    <row r="100" spans="1:70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</row>
    <row r="101" spans="1:70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</row>
    <row r="102" spans="1:70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</row>
    <row r="103" spans="1:70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</row>
    <row r="104" spans="1:70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</row>
    <row r="105" spans="1:70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</row>
    <row r="106" spans="1:70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</row>
    <row r="107" spans="1:70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</row>
    <row r="108" spans="1:70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</row>
    <row r="109" spans="1:70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</row>
    <row r="110" spans="1:70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</row>
    <row r="111" spans="1:70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</row>
    <row r="112" spans="1:70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</row>
    <row r="113" spans="1:70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</row>
    <row r="114" spans="1:70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</row>
    <row r="115" spans="1:70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</row>
    <row r="116" spans="1:70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</row>
    <row r="117" spans="1:70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</row>
    <row r="118" spans="1:70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</row>
    <row r="119" spans="1:70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</row>
    <row r="120" spans="1:70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</row>
    <row r="121" spans="1:70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</row>
    <row r="122" spans="1:70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</row>
    <row r="123" spans="1:70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</row>
    <row r="124" spans="1:70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</row>
    <row r="125" spans="1:70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</row>
    <row r="126" spans="1:70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</row>
    <row r="127" spans="1:70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</row>
    <row r="128" spans="1:70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</row>
    <row r="129" spans="1:70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</row>
    <row r="130" spans="1:70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</row>
    <row r="131" spans="1:70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</row>
    <row r="132" spans="1:70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</row>
    <row r="133" spans="1:70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</row>
    <row r="134" spans="1:70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</row>
    <row r="135" spans="1:70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</row>
    <row r="136" spans="1:70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</row>
    <row r="137" spans="1:70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</row>
    <row r="138" spans="1:70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</row>
    <row r="139" spans="1:70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  <c r="ZL139" s="1"/>
      <c r="ZM139" s="1"/>
      <c r="ZN139" s="1"/>
      <c r="ZO139" s="1"/>
      <c r="ZP139" s="1"/>
      <c r="ZQ139" s="1"/>
      <c r="ZR139" s="1"/>
      <c r="ZS139" s="1"/>
      <c r="ZT139" s="1"/>
      <c r="ZU139" s="1"/>
      <c r="ZV139" s="1"/>
      <c r="ZW139" s="1"/>
      <c r="ZX139" s="1"/>
      <c r="ZY139" s="1"/>
      <c r="ZZ139" s="1"/>
      <c r="AAA139" s="1"/>
      <c r="AAB139" s="1"/>
      <c r="AAC139" s="1"/>
    </row>
    <row r="140" spans="1:70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  <c r="ZL140" s="1"/>
      <c r="ZM140" s="1"/>
      <c r="ZN140" s="1"/>
      <c r="ZO140" s="1"/>
      <c r="ZP140" s="1"/>
      <c r="ZQ140" s="1"/>
      <c r="ZR140" s="1"/>
      <c r="ZS140" s="1"/>
      <c r="ZT140" s="1"/>
      <c r="ZU140" s="1"/>
      <c r="ZV140" s="1"/>
      <c r="ZW140" s="1"/>
      <c r="ZX140" s="1"/>
      <c r="ZY140" s="1"/>
      <c r="ZZ140" s="1"/>
      <c r="AAA140" s="1"/>
      <c r="AAB140" s="1"/>
      <c r="AAC140" s="1"/>
    </row>
    <row r="141" spans="1:70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  <c r="ZL141" s="1"/>
      <c r="ZM141" s="1"/>
      <c r="ZN141" s="1"/>
      <c r="ZO141" s="1"/>
      <c r="ZP141" s="1"/>
      <c r="ZQ141" s="1"/>
      <c r="ZR141" s="1"/>
      <c r="ZS141" s="1"/>
      <c r="ZT141" s="1"/>
      <c r="ZU141" s="1"/>
      <c r="ZV141" s="1"/>
      <c r="ZW141" s="1"/>
      <c r="ZX141" s="1"/>
      <c r="ZY141" s="1"/>
      <c r="ZZ141" s="1"/>
      <c r="AAA141" s="1"/>
      <c r="AAB141" s="1"/>
      <c r="AAC141" s="1"/>
    </row>
    <row r="142" spans="1:70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  <c r="ZL142" s="1"/>
      <c r="ZM142" s="1"/>
      <c r="ZN142" s="1"/>
      <c r="ZO142" s="1"/>
      <c r="ZP142" s="1"/>
      <c r="ZQ142" s="1"/>
      <c r="ZR142" s="1"/>
      <c r="ZS142" s="1"/>
      <c r="ZT142" s="1"/>
      <c r="ZU142" s="1"/>
      <c r="ZV142" s="1"/>
      <c r="ZW142" s="1"/>
      <c r="ZX142" s="1"/>
      <c r="ZY142" s="1"/>
      <c r="ZZ142" s="1"/>
      <c r="AAA142" s="1"/>
      <c r="AAB142" s="1"/>
      <c r="AAC142" s="1"/>
    </row>
    <row r="143" spans="1:70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</row>
    <row r="144" spans="1:70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  <c r="ZL144" s="1"/>
      <c r="ZM144" s="1"/>
      <c r="ZN144" s="1"/>
      <c r="ZO144" s="1"/>
      <c r="ZP144" s="1"/>
      <c r="ZQ144" s="1"/>
      <c r="ZR144" s="1"/>
      <c r="ZS144" s="1"/>
      <c r="ZT144" s="1"/>
      <c r="ZU144" s="1"/>
      <c r="ZV144" s="1"/>
      <c r="ZW144" s="1"/>
      <c r="ZX144" s="1"/>
      <c r="ZY144" s="1"/>
      <c r="ZZ144" s="1"/>
      <c r="AAA144" s="1"/>
      <c r="AAB144" s="1"/>
      <c r="AAC144" s="1"/>
    </row>
    <row r="145" spans="1:70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ZD145" s="1"/>
      <c r="ZE145" s="1"/>
      <c r="ZF145" s="1"/>
      <c r="ZG145" s="1"/>
      <c r="ZH145" s="1"/>
      <c r="ZI145" s="1"/>
      <c r="ZJ145" s="1"/>
      <c r="ZK145" s="1"/>
      <c r="ZL145" s="1"/>
      <c r="ZM145" s="1"/>
      <c r="ZN145" s="1"/>
      <c r="ZO145" s="1"/>
      <c r="ZP145" s="1"/>
      <c r="ZQ145" s="1"/>
      <c r="ZR145" s="1"/>
      <c r="ZS145" s="1"/>
      <c r="ZT145" s="1"/>
      <c r="ZU145" s="1"/>
      <c r="ZV145" s="1"/>
      <c r="ZW145" s="1"/>
      <c r="ZX145" s="1"/>
      <c r="ZY145" s="1"/>
      <c r="ZZ145" s="1"/>
      <c r="AAA145" s="1"/>
      <c r="AAB145" s="1"/>
      <c r="AAC145" s="1"/>
    </row>
    <row r="146" spans="1:70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  <c r="ZL146" s="1"/>
      <c r="ZM146" s="1"/>
      <c r="ZN146" s="1"/>
      <c r="ZO146" s="1"/>
      <c r="ZP146" s="1"/>
      <c r="ZQ146" s="1"/>
      <c r="ZR146" s="1"/>
      <c r="ZS146" s="1"/>
      <c r="ZT146" s="1"/>
      <c r="ZU146" s="1"/>
      <c r="ZV146" s="1"/>
      <c r="ZW146" s="1"/>
      <c r="ZX146" s="1"/>
      <c r="ZY146" s="1"/>
      <c r="ZZ146" s="1"/>
      <c r="AAA146" s="1"/>
      <c r="AAB146" s="1"/>
      <c r="AAC146" s="1"/>
    </row>
    <row r="147" spans="1:70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  <c r="ZL147" s="1"/>
      <c r="ZM147" s="1"/>
      <c r="ZN147" s="1"/>
      <c r="ZO147" s="1"/>
      <c r="ZP147" s="1"/>
      <c r="ZQ147" s="1"/>
      <c r="ZR147" s="1"/>
      <c r="ZS147" s="1"/>
      <c r="ZT147" s="1"/>
      <c r="ZU147" s="1"/>
      <c r="ZV147" s="1"/>
      <c r="ZW147" s="1"/>
      <c r="ZX147" s="1"/>
      <c r="ZY147" s="1"/>
      <c r="ZZ147" s="1"/>
      <c r="AAA147" s="1"/>
      <c r="AAB147" s="1"/>
      <c r="AAC147" s="1"/>
    </row>
    <row r="148" spans="1:70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  <c r="ZL148" s="1"/>
      <c r="ZM148" s="1"/>
      <c r="ZN148" s="1"/>
      <c r="ZO148" s="1"/>
      <c r="ZP148" s="1"/>
      <c r="ZQ148" s="1"/>
      <c r="ZR148" s="1"/>
      <c r="ZS148" s="1"/>
      <c r="ZT148" s="1"/>
      <c r="ZU148" s="1"/>
      <c r="ZV148" s="1"/>
      <c r="ZW148" s="1"/>
      <c r="ZX148" s="1"/>
      <c r="ZY148" s="1"/>
      <c r="ZZ148" s="1"/>
      <c r="AAA148" s="1"/>
      <c r="AAB148" s="1"/>
      <c r="AAC148" s="1"/>
    </row>
    <row r="149" spans="1:70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  <c r="ZL149" s="1"/>
      <c r="ZM149" s="1"/>
      <c r="ZN149" s="1"/>
      <c r="ZO149" s="1"/>
      <c r="ZP149" s="1"/>
      <c r="ZQ149" s="1"/>
      <c r="ZR149" s="1"/>
      <c r="ZS149" s="1"/>
      <c r="ZT149" s="1"/>
      <c r="ZU149" s="1"/>
      <c r="ZV149" s="1"/>
      <c r="ZW149" s="1"/>
      <c r="ZX149" s="1"/>
      <c r="ZY149" s="1"/>
      <c r="ZZ149" s="1"/>
      <c r="AAA149" s="1"/>
      <c r="AAB149" s="1"/>
      <c r="AAC149" s="1"/>
    </row>
    <row r="150" spans="1:70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  <c r="ZL150" s="1"/>
      <c r="ZM150" s="1"/>
      <c r="ZN150" s="1"/>
      <c r="ZO150" s="1"/>
      <c r="ZP150" s="1"/>
      <c r="ZQ150" s="1"/>
      <c r="ZR150" s="1"/>
      <c r="ZS150" s="1"/>
      <c r="ZT150" s="1"/>
      <c r="ZU150" s="1"/>
      <c r="ZV150" s="1"/>
      <c r="ZW150" s="1"/>
      <c r="ZX150" s="1"/>
      <c r="ZY150" s="1"/>
      <c r="ZZ150" s="1"/>
      <c r="AAA150" s="1"/>
      <c r="AAB150" s="1"/>
      <c r="AAC150" s="1"/>
    </row>
    <row r="151" spans="1:70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  <c r="ZL151" s="1"/>
      <c r="ZM151" s="1"/>
      <c r="ZN151" s="1"/>
      <c r="ZO151" s="1"/>
      <c r="ZP151" s="1"/>
      <c r="ZQ151" s="1"/>
      <c r="ZR151" s="1"/>
      <c r="ZS151" s="1"/>
      <c r="ZT151" s="1"/>
      <c r="ZU151" s="1"/>
      <c r="ZV151" s="1"/>
      <c r="ZW151" s="1"/>
      <c r="ZX151" s="1"/>
      <c r="ZY151" s="1"/>
      <c r="ZZ151" s="1"/>
      <c r="AAA151" s="1"/>
      <c r="AAB151" s="1"/>
      <c r="AAC151" s="1"/>
    </row>
    <row r="152" spans="1:70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  <c r="ZL152" s="1"/>
      <c r="ZM152" s="1"/>
      <c r="ZN152" s="1"/>
      <c r="ZO152" s="1"/>
      <c r="ZP152" s="1"/>
      <c r="ZQ152" s="1"/>
      <c r="ZR152" s="1"/>
      <c r="ZS152" s="1"/>
      <c r="ZT152" s="1"/>
      <c r="ZU152" s="1"/>
      <c r="ZV152" s="1"/>
      <c r="ZW152" s="1"/>
      <c r="ZX152" s="1"/>
      <c r="ZY152" s="1"/>
      <c r="ZZ152" s="1"/>
      <c r="AAA152" s="1"/>
      <c r="AAB152" s="1"/>
      <c r="AAC152" s="1"/>
    </row>
    <row r="153" spans="1:70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  <c r="ZL153" s="1"/>
      <c r="ZM153" s="1"/>
      <c r="ZN153" s="1"/>
      <c r="ZO153" s="1"/>
      <c r="ZP153" s="1"/>
      <c r="ZQ153" s="1"/>
      <c r="ZR153" s="1"/>
      <c r="ZS153" s="1"/>
      <c r="ZT153" s="1"/>
      <c r="ZU153" s="1"/>
      <c r="ZV153" s="1"/>
      <c r="ZW153" s="1"/>
      <c r="ZX153" s="1"/>
      <c r="ZY153" s="1"/>
      <c r="ZZ153" s="1"/>
      <c r="AAA153" s="1"/>
      <c r="AAB153" s="1"/>
      <c r="AAC153" s="1"/>
    </row>
    <row r="154" spans="1:70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s="1"/>
      <c r="XJ154" s="1"/>
      <c r="XK154" s="1"/>
      <c r="XL154" s="1"/>
      <c r="XM154" s="1"/>
      <c r="XN154" s="1"/>
      <c r="XO154" s="1"/>
      <c r="XP154" s="1"/>
      <c r="XQ154" s="1"/>
      <c r="XR154" s="1"/>
      <c r="XS154" s="1"/>
      <c r="XT154" s="1"/>
      <c r="XU154" s="1"/>
      <c r="XV154" s="1"/>
      <c r="XW154" s="1"/>
      <c r="XX154" s="1"/>
      <c r="XY154" s="1"/>
      <c r="XZ154" s="1"/>
      <c r="YA154" s="1"/>
      <c r="YB154" s="1"/>
      <c r="YC154" s="1"/>
      <c r="YD154" s="1"/>
      <c r="YE154" s="1"/>
      <c r="YF154" s="1"/>
      <c r="YG154" s="1"/>
      <c r="YH154" s="1"/>
      <c r="YI154" s="1"/>
      <c r="YJ154" s="1"/>
      <c r="YK154" s="1"/>
      <c r="YL154" s="1"/>
      <c r="YM154" s="1"/>
      <c r="YN154" s="1"/>
      <c r="YO154" s="1"/>
      <c r="YP154" s="1"/>
      <c r="YQ154" s="1"/>
      <c r="YR154" s="1"/>
      <c r="YS154" s="1"/>
      <c r="YT154" s="1"/>
      <c r="YU154" s="1"/>
      <c r="YV154" s="1"/>
      <c r="YW154" s="1"/>
      <c r="YX154" s="1"/>
      <c r="YY154" s="1"/>
      <c r="YZ154" s="1"/>
      <c r="ZA154" s="1"/>
      <c r="ZB154" s="1"/>
      <c r="ZC154" s="1"/>
      <c r="ZD154" s="1"/>
      <c r="ZE154" s="1"/>
      <c r="ZF154" s="1"/>
      <c r="ZG154" s="1"/>
      <c r="ZH154" s="1"/>
      <c r="ZI154" s="1"/>
      <c r="ZJ154" s="1"/>
      <c r="ZK154" s="1"/>
      <c r="ZL154" s="1"/>
      <c r="ZM154" s="1"/>
      <c r="ZN154" s="1"/>
      <c r="ZO154" s="1"/>
      <c r="ZP154" s="1"/>
      <c r="ZQ154" s="1"/>
      <c r="ZR154" s="1"/>
      <c r="ZS154" s="1"/>
      <c r="ZT154" s="1"/>
      <c r="ZU154" s="1"/>
      <c r="ZV154" s="1"/>
      <c r="ZW154" s="1"/>
      <c r="ZX154" s="1"/>
      <c r="ZY154" s="1"/>
      <c r="ZZ154" s="1"/>
      <c r="AAA154" s="1"/>
      <c r="AAB154" s="1"/>
      <c r="AAC154" s="1"/>
    </row>
    <row r="155" spans="1:70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</row>
    <row r="156" spans="1:70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</row>
    <row r="157" spans="1:70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</row>
    <row r="158" spans="1:70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</row>
    <row r="159" spans="1:70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  <c r="ZL159" s="1"/>
      <c r="ZM159" s="1"/>
      <c r="ZN159" s="1"/>
      <c r="ZO159" s="1"/>
      <c r="ZP159" s="1"/>
      <c r="ZQ159" s="1"/>
      <c r="ZR159" s="1"/>
      <c r="ZS159" s="1"/>
      <c r="ZT159" s="1"/>
      <c r="ZU159" s="1"/>
      <c r="ZV159" s="1"/>
      <c r="ZW159" s="1"/>
      <c r="ZX159" s="1"/>
      <c r="ZY159" s="1"/>
      <c r="ZZ159" s="1"/>
      <c r="AAA159" s="1"/>
      <c r="AAB159" s="1"/>
      <c r="AAC159" s="1"/>
    </row>
    <row r="160" spans="1:70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  <c r="ZL160" s="1"/>
      <c r="ZM160" s="1"/>
      <c r="ZN160" s="1"/>
      <c r="ZO160" s="1"/>
      <c r="ZP160" s="1"/>
      <c r="ZQ160" s="1"/>
      <c r="ZR160" s="1"/>
      <c r="ZS160" s="1"/>
      <c r="ZT160" s="1"/>
      <c r="ZU160" s="1"/>
      <c r="ZV160" s="1"/>
      <c r="ZW160" s="1"/>
      <c r="ZX160" s="1"/>
      <c r="ZY160" s="1"/>
      <c r="ZZ160" s="1"/>
      <c r="AAA160" s="1"/>
      <c r="AAB160" s="1"/>
      <c r="AAC160" s="1"/>
    </row>
    <row r="161" spans="1:70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  <c r="ZL161" s="1"/>
      <c r="ZM161" s="1"/>
      <c r="ZN161" s="1"/>
      <c r="ZO161" s="1"/>
      <c r="ZP161" s="1"/>
      <c r="ZQ161" s="1"/>
      <c r="ZR161" s="1"/>
      <c r="ZS161" s="1"/>
      <c r="ZT161" s="1"/>
      <c r="ZU161" s="1"/>
      <c r="ZV161" s="1"/>
      <c r="ZW161" s="1"/>
      <c r="ZX161" s="1"/>
      <c r="ZY161" s="1"/>
      <c r="ZZ161" s="1"/>
      <c r="AAA161" s="1"/>
      <c r="AAB161" s="1"/>
      <c r="AAC161" s="1"/>
    </row>
    <row r="162" spans="1:70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  <c r="ZL162" s="1"/>
      <c r="ZM162" s="1"/>
      <c r="ZN162" s="1"/>
      <c r="ZO162" s="1"/>
      <c r="ZP162" s="1"/>
      <c r="ZQ162" s="1"/>
      <c r="ZR162" s="1"/>
      <c r="ZS162" s="1"/>
      <c r="ZT162" s="1"/>
      <c r="ZU162" s="1"/>
      <c r="ZV162" s="1"/>
      <c r="ZW162" s="1"/>
      <c r="ZX162" s="1"/>
      <c r="ZY162" s="1"/>
      <c r="ZZ162" s="1"/>
      <c r="AAA162" s="1"/>
      <c r="AAB162" s="1"/>
      <c r="AAC162" s="1"/>
    </row>
    <row r="163" spans="1:70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  <c r="ZL163" s="1"/>
      <c r="ZM163" s="1"/>
      <c r="ZN163" s="1"/>
      <c r="ZO163" s="1"/>
      <c r="ZP163" s="1"/>
      <c r="ZQ163" s="1"/>
      <c r="ZR163" s="1"/>
      <c r="ZS163" s="1"/>
      <c r="ZT163" s="1"/>
      <c r="ZU163" s="1"/>
      <c r="ZV163" s="1"/>
      <c r="ZW163" s="1"/>
      <c r="ZX163" s="1"/>
      <c r="ZY163" s="1"/>
      <c r="ZZ163" s="1"/>
      <c r="AAA163" s="1"/>
      <c r="AAB163" s="1"/>
      <c r="AAC163" s="1"/>
    </row>
    <row r="164" spans="1:70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  <c r="ZL164" s="1"/>
      <c r="ZM164" s="1"/>
      <c r="ZN164" s="1"/>
      <c r="ZO164" s="1"/>
      <c r="ZP164" s="1"/>
      <c r="ZQ164" s="1"/>
      <c r="ZR164" s="1"/>
      <c r="ZS164" s="1"/>
      <c r="ZT164" s="1"/>
      <c r="ZU164" s="1"/>
      <c r="ZV164" s="1"/>
      <c r="ZW164" s="1"/>
      <c r="ZX164" s="1"/>
      <c r="ZY164" s="1"/>
      <c r="ZZ164" s="1"/>
      <c r="AAA164" s="1"/>
      <c r="AAB164" s="1"/>
      <c r="AAC164" s="1"/>
    </row>
    <row r="165" spans="1:70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  <c r="ZL165" s="1"/>
      <c r="ZM165" s="1"/>
      <c r="ZN165" s="1"/>
      <c r="ZO165" s="1"/>
      <c r="ZP165" s="1"/>
      <c r="ZQ165" s="1"/>
      <c r="ZR165" s="1"/>
      <c r="ZS165" s="1"/>
      <c r="ZT165" s="1"/>
      <c r="ZU165" s="1"/>
      <c r="ZV165" s="1"/>
      <c r="ZW165" s="1"/>
      <c r="ZX165" s="1"/>
      <c r="ZY165" s="1"/>
      <c r="ZZ165" s="1"/>
      <c r="AAA165" s="1"/>
      <c r="AAB165" s="1"/>
      <c r="AAC165" s="1"/>
    </row>
    <row r="166" spans="1:70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</row>
    <row r="167" spans="1:70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  <c r="ZL167" s="1"/>
      <c r="ZM167" s="1"/>
      <c r="ZN167" s="1"/>
      <c r="ZO167" s="1"/>
      <c r="ZP167" s="1"/>
      <c r="ZQ167" s="1"/>
      <c r="ZR167" s="1"/>
      <c r="ZS167" s="1"/>
      <c r="ZT167" s="1"/>
      <c r="ZU167" s="1"/>
      <c r="ZV167" s="1"/>
      <c r="ZW167" s="1"/>
      <c r="ZX167" s="1"/>
      <c r="ZY167" s="1"/>
      <c r="ZZ167" s="1"/>
      <c r="AAA167" s="1"/>
      <c r="AAB167" s="1"/>
      <c r="AAC167" s="1"/>
    </row>
    <row r="168" spans="1:70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  <c r="ZL168" s="1"/>
      <c r="ZM168" s="1"/>
      <c r="ZN168" s="1"/>
      <c r="ZO168" s="1"/>
      <c r="ZP168" s="1"/>
      <c r="ZQ168" s="1"/>
      <c r="ZR168" s="1"/>
      <c r="ZS168" s="1"/>
      <c r="ZT168" s="1"/>
      <c r="ZU168" s="1"/>
      <c r="ZV168" s="1"/>
      <c r="ZW168" s="1"/>
      <c r="ZX168" s="1"/>
      <c r="ZY168" s="1"/>
      <c r="ZZ168" s="1"/>
      <c r="AAA168" s="1"/>
      <c r="AAB168" s="1"/>
      <c r="AAC168" s="1"/>
    </row>
    <row r="169" spans="1:70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  <c r="ZL169" s="1"/>
      <c r="ZM169" s="1"/>
      <c r="ZN169" s="1"/>
      <c r="ZO169" s="1"/>
      <c r="ZP169" s="1"/>
      <c r="ZQ169" s="1"/>
      <c r="ZR169" s="1"/>
      <c r="ZS169" s="1"/>
      <c r="ZT169" s="1"/>
      <c r="ZU169" s="1"/>
      <c r="ZV169" s="1"/>
      <c r="ZW169" s="1"/>
      <c r="ZX169" s="1"/>
      <c r="ZY169" s="1"/>
      <c r="ZZ169" s="1"/>
      <c r="AAA169" s="1"/>
      <c r="AAB169" s="1"/>
      <c r="AAC169" s="1"/>
    </row>
    <row r="170" spans="1:70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C170" s="1"/>
    </row>
    <row r="171" spans="1:70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  <c r="ZL171" s="1"/>
      <c r="ZM171" s="1"/>
      <c r="ZN171" s="1"/>
      <c r="ZO171" s="1"/>
      <c r="ZP171" s="1"/>
      <c r="ZQ171" s="1"/>
      <c r="ZR171" s="1"/>
      <c r="ZS171" s="1"/>
      <c r="ZT171" s="1"/>
      <c r="ZU171" s="1"/>
      <c r="ZV171" s="1"/>
      <c r="ZW171" s="1"/>
      <c r="ZX171" s="1"/>
      <c r="ZY171" s="1"/>
      <c r="ZZ171" s="1"/>
      <c r="AAA171" s="1"/>
      <c r="AAB171" s="1"/>
      <c r="AAC171" s="1"/>
    </row>
    <row r="172" spans="1:70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  <c r="ZL172" s="1"/>
      <c r="ZM172" s="1"/>
      <c r="ZN172" s="1"/>
      <c r="ZO172" s="1"/>
      <c r="ZP172" s="1"/>
      <c r="ZQ172" s="1"/>
      <c r="ZR172" s="1"/>
      <c r="ZS172" s="1"/>
      <c r="ZT172" s="1"/>
      <c r="ZU172" s="1"/>
      <c r="ZV172" s="1"/>
      <c r="ZW172" s="1"/>
      <c r="ZX172" s="1"/>
      <c r="ZY172" s="1"/>
      <c r="ZZ172" s="1"/>
      <c r="AAA172" s="1"/>
      <c r="AAB172" s="1"/>
      <c r="AAC172" s="1"/>
    </row>
    <row r="173" spans="1:70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  <c r="ZL173" s="1"/>
      <c r="ZM173" s="1"/>
      <c r="ZN173" s="1"/>
      <c r="ZO173" s="1"/>
      <c r="ZP173" s="1"/>
      <c r="ZQ173" s="1"/>
      <c r="ZR173" s="1"/>
      <c r="ZS173" s="1"/>
      <c r="ZT173" s="1"/>
      <c r="ZU173" s="1"/>
      <c r="ZV173" s="1"/>
      <c r="ZW173" s="1"/>
      <c r="ZX173" s="1"/>
      <c r="ZY173" s="1"/>
      <c r="ZZ173" s="1"/>
      <c r="AAA173" s="1"/>
      <c r="AAB173" s="1"/>
      <c r="AAC173" s="1"/>
    </row>
    <row r="174" spans="1:70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  <c r="ZL174" s="1"/>
      <c r="ZM174" s="1"/>
      <c r="ZN174" s="1"/>
      <c r="ZO174" s="1"/>
      <c r="ZP174" s="1"/>
      <c r="ZQ174" s="1"/>
      <c r="ZR174" s="1"/>
      <c r="ZS174" s="1"/>
      <c r="ZT174" s="1"/>
      <c r="ZU174" s="1"/>
      <c r="ZV174" s="1"/>
      <c r="ZW174" s="1"/>
      <c r="ZX174" s="1"/>
      <c r="ZY174" s="1"/>
      <c r="ZZ174" s="1"/>
      <c r="AAA174" s="1"/>
      <c r="AAB174" s="1"/>
      <c r="AAC174" s="1"/>
    </row>
    <row r="175" spans="1:70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  <c r="ZL175" s="1"/>
      <c r="ZM175" s="1"/>
      <c r="ZN175" s="1"/>
      <c r="ZO175" s="1"/>
      <c r="ZP175" s="1"/>
      <c r="ZQ175" s="1"/>
      <c r="ZR175" s="1"/>
      <c r="ZS175" s="1"/>
      <c r="ZT175" s="1"/>
      <c r="ZU175" s="1"/>
      <c r="ZV175" s="1"/>
      <c r="ZW175" s="1"/>
      <c r="ZX175" s="1"/>
      <c r="ZY175" s="1"/>
      <c r="ZZ175" s="1"/>
      <c r="AAA175" s="1"/>
      <c r="AAB175" s="1"/>
      <c r="AAC175" s="1"/>
    </row>
    <row r="176" spans="1:70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</row>
    <row r="177" spans="1:70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  <c r="ZL177" s="1"/>
      <c r="ZM177" s="1"/>
      <c r="ZN177" s="1"/>
      <c r="ZO177" s="1"/>
      <c r="ZP177" s="1"/>
      <c r="ZQ177" s="1"/>
      <c r="ZR177" s="1"/>
      <c r="ZS177" s="1"/>
      <c r="ZT177" s="1"/>
      <c r="ZU177" s="1"/>
      <c r="ZV177" s="1"/>
      <c r="ZW177" s="1"/>
      <c r="ZX177" s="1"/>
      <c r="ZY177" s="1"/>
      <c r="ZZ177" s="1"/>
      <c r="AAA177" s="1"/>
      <c r="AAB177" s="1"/>
      <c r="AAC177" s="1"/>
    </row>
    <row r="178" spans="1:70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  <c r="ZL178" s="1"/>
      <c r="ZM178" s="1"/>
      <c r="ZN178" s="1"/>
      <c r="ZO178" s="1"/>
      <c r="ZP178" s="1"/>
      <c r="ZQ178" s="1"/>
      <c r="ZR178" s="1"/>
      <c r="ZS178" s="1"/>
      <c r="ZT178" s="1"/>
      <c r="ZU178" s="1"/>
      <c r="ZV178" s="1"/>
      <c r="ZW178" s="1"/>
      <c r="ZX178" s="1"/>
      <c r="ZY178" s="1"/>
      <c r="ZZ178" s="1"/>
      <c r="AAA178" s="1"/>
      <c r="AAB178" s="1"/>
      <c r="AAC178" s="1"/>
    </row>
    <row r="179" spans="1:70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  <c r="ZL179" s="1"/>
      <c r="ZM179" s="1"/>
      <c r="ZN179" s="1"/>
      <c r="ZO179" s="1"/>
      <c r="ZP179" s="1"/>
      <c r="ZQ179" s="1"/>
      <c r="ZR179" s="1"/>
      <c r="ZS179" s="1"/>
      <c r="ZT179" s="1"/>
      <c r="ZU179" s="1"/>
      <c r="ZV179" s="1"/>
      <c r="ZW179" s="1"/>
      <c r="ZX179" s="1"/>
      <c r="ZY179" s="1"/>
      <c r="ZZ179" s="1"/>
      <c r="AAA179" s="1"/>
      <c r="AAB179" s="1"/>
      <c r="AAC179" s="1"/>
    </row>
    <row r="180" spans="1:70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  <c r="ZL180" s="1"/>
      <c r="ZM180" s="1"/>
      <c r="ZN180" s="1"/>
      <c r="ZO180" s="1"/>
      <c r="ZP180" s="1"/>
      <c r="ZQ180" s="1"/>
      <c r="ZR180" s="1"/>
      <c r="ZS180" s="1"/>
      <c r="ZT180" s="1"/>
      <c r="ZU180" s="1"/>
      <c r="ZV180" s="1"/>
      <c r="ZW180" s="1"/>
      <c r="ZX180" s="1"/>
      <c r="ZY180" s="1"/>
      <c r="ZZ180" s="1"/>
      <c r="AAA180" s="1"/>
      <c r="AAB180" s="1"/>
      <c r="AAC180" s="1"/>
    </row>
    <row r="181" spans="1:70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  <c r="ZL181" s="1"/>
      <c r="ZM181" s="1"/>
      <c r="ZN181" s="1"/>
      <c r="ZO181" s="1"/>
      <c r="ZP181" s="1"/>
      <c r="ZQ181" s="1"/>
      <c r="ZR181" s="1"/>
      <c r="ZS181" s="1"/>
      <c r="ZT181" s="1"/>
      <c r="ZU181" s="1"/>
      <c r="ZV181" s="1"/>
      <c r="ZW181" s="1"/>
      <c r="ZX181" s="1"/>
      <c r="ZY181" s="1"/>
      <c r="ZZ181" s="1"/>
      <c r="AAA181" s="1"/>
      <c r="AAB181" s="1"/>
      <c r="AAC181" s="1"/>
    </row>
    <row r="182" spans="1:70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  <c r="ZL182" s="1"/>
      <c r="ZM182" s="1"/>
      <c r="ZN182" s="1"/>
      <c r="ZO182" s="1"/>
      <c r="ZP182" s="1"/>
      <c r="ZQ182" s="1"/>
      <c r="ZR182" s="1"/>
      <c r="ZS182" s="1"/>
      <c r="ZT182" s="1"/>
      <c r="ZU182" s="1"/>
      <c r="ZV182" s="1"/>
      <c r="ZW182" s="1"/>
      <c r="ZX182" s="1"/>
      <c r="ZY182" s="1"/>
      <c r="ZZ182" s="1"/>
      <c r="AAA182" s="1"/>
      <c r="AAB182" s="1"/>
      <c r="AAC182" s="1"/>
    </row>
    <row r="183" spans="1:70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  <c r="ZL183" s="1"/>
      <c r="ZM183" s="1"/>
      <c r="ZN183" s="1"/>
      <c r="ZO183" s="1"/>
      <c r="ZP183" s="1"/>
      <c r="ZQ183" s="1"/>
      <c r="ZR183" s="1"/>
      <c r="ZS183" s="1"/>
      <c r="ZT183" s="1"/>
      <c r="ZU183" s="1"/>
      <c r="ZV183" s="1"/>
      <c r="ZW183" s="1"/>
      <c r="ZX183" s="1"/>
      <c r="ZY183" s="1"/>
      <c r="ZZ183" s="1"/>
      <c r="AAA183" s="1"/>
      <c r="AAB183" s="1"/>
      <c r="AAC183" s="1"/>
    </row>
    <row r="184" spans="1:70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  <c r="ZL184" s="1"/>
      <c r="ZM184" s="1"/>
      <c r="ZN184" s="1"/>
      <c r="ZO184" s="1"/>
      <c r="ZP184" s="1"/>
      <c r="ZQ184" s="1"/>
      <c r="ZR184" s="1"/>
      <c r="ZS184" s="1"/>
      <c r="ZT184" s="1"/>
      <c r="ZU184" s="1"/>
      <c r="ZV184" s="1"/>
      <c r="ZW184" s="1"/>
      <c r="ZX184" s="1"/>
      <c r="ZY184" s="1"/>
      <c r="ZZ184" s="1"/>
      <c r="AAA184" s="1"/>
      <c r="AAB184" s="1"/>
      <c r="AAC184" s="1"/>
    </row>
    <row r="185" spans="1:70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  <c r="ZL185" s="1"/>
      <c r="ZM185" s="1"/>
      <c r="ZN185" s="1"/>
      <c r="ZO185" s="1"/>
      <c r="ZP185" s="1"/>
      <c r="ZQ185" s="1"/>
      <c r="ZR185" s="1"/>
      <c r="ZS185" s="1"/>
      <c r="ZT185" s="1"/>
      <c r="ZU185" s="1"/>
      <c r="ZV185" s="1"/>
      <c r="ZW185" s="1"/>
      <c r="ZX185" s="1"/>
      <c r="ZY185" s="1"/>
      <c r="ZZ185" s="1"/>
      <c r="AAA185" s="1"/>
      <c r="AAB185" s="1"/>
      <c r="AAC185" s="1"/>
    </row>
    <row r="186" spans="1:70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  <c r="ZL186" s="1"/>
      <c r="ZM186" s="1"/>
      <c r="ZN186" s="1"/>
      <c r="ZO186" s="1"/>
      <c r="ZP186" s="1"/>
      <c r="ZQ186" s="1"/>
      <c r="ZR186" s="1"/>
      <c r="ZS186" s="1"/>
      <c r="ZT186" s="1"/>
      <c r="ZU186" s="1"/>
      <c r="ZV186" s="1"/>
      <c r="ZW186" s="1"/>
      <c r="ZX186" s="1"/>
      <c r="ZY186" s="1"/>
      <c r="ZZ186" s="1"/>
      <c r="AAA186" s="1"/>
      <c r="AAB186" s="1"/>
      <c r="AAC186" s="1"/>
    </row>
    <row r="187" spans="1:70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  <c r="ZL187" s="1"/>
      <c r="ZM187" s="1"/>
      <c r="ZN187" s="1"/>
      <c r="ZO187" s="1"/>
      <c r="ZP187" s="1"/>
      <c r="ZQ187" s="1"/>
      <c r="ZR187" s="1"/>
      <c r="ZS187" s="1"/>
      <c r="ZT187" s="1"/>
      <c r="ZU187" s="1"/>
      <c r="ZV187" s="1"/>
      <c r="ZW187" s="1"/>
      <c r="ZX187" s="1"/>
      <c r="ZY187" s="1"/>
      <c r="ZZ187" s="1"/>
      <c r="AAA187" s="1"/>
      <c r="AAB187" s="1"/>
      <c r="AAC187" s="1"/>
    </row>
    <row r="188" spans="1:70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  <c r="ZL188" s="1"/>
      <c r="ZM188" s="1"/>
      <c r="ZN188" s="1"/>
      <c r="ZO188" s="1"/>
      <c r="ZP188" s="1"/>
      <c r="ZQ188" s="1"/>
      <c r="ZR188" s="1"/>
      <c r="ZS188" s="1"/>
      <c r="ZT188" s="1"/>
      <c r="ZU188" s="1"/>
      <c r="ZV188" s="1"/>
      <c r="ZW188" s="1"/>
      <c r="ZX188" s="1"/>
      <c r="ZY188" s="1"/>
      <c r="ZZ188" s="1"/>
      <c r="AAA188" s="1"/>
      <c r="AAB188" s="1"/>
      <c r="AAC188" s="1"/>
    </row>
    <row r="189" spans="1:70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  <c r="ZL189" s="1"/>
      <c r="ZM189" s="1"/>
      <c r="ZN189" s="1"/>
      <c r="ZO189" s="1"/>
      <c r="ZP189" s="1"/>
      <c r="ZQ189" s="1"/>
      <c r="ZR189" s="1"/>
      <c r="ZS189" s="1"/>
      <c r="ZT189" s="1"/>
      <c r="ZU189" s="1"/>
      <c r="ZV189" s="1"/>
      <c r="ZW189" s="1"/>
      <c r="ZX189" s="1"/>
      <c r="ZY189" s="1"/>
      <c r="ZZ189" s="1"/>
      <c r="AAA189" s="1"/>
      <c r="AAB189" s="1"/>
      <c r="AAC189" s="1"/>
    </row>
    <row r="190" spans="1:70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  <c r="ZL190" s="1"/>
      <c r="ZM190" s="1"/>
      <c r="ZN190" s="1"/>
      <c r="ZO190" s="1"/>
      <c r="ZP190" s="1"/>
      <c r="ZQ190" s="1"/>
      <c r="ZR190" s="1"/>
      <c r="ZS190" s="1"/>
      <c r="ZT190" s="1"/>
      <c r="ZU190" s="1"/>
      <c r="ZV190" s="1"/>
      <c r="ZW190" s="1"/>
      <c r="ZX190" s="1"/>
      <c r="ZY190" s="1"/>
      <c r="ZZ190" s="1"/>
      <c r="AAA190" s="1"/>
      <c r="AAB190" s="1"/>
      <c r="AAC190" s="1"/>
    </row>
    <row r="191" spans="1:70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s="1"/>
      <c r="YD191" s="1"/>
      <c r="YE191" s="1"/>
      <c r="YF191" s="1"/>
      <c r="YG191" s="1"/>
      <c r="YH191" s="1"/>
      <c r="YI191" s="1"/>
      <c r="YJ191" s="1"/>
      <c r="YK191" s="1"/>
      <c r="YL191" s="1"/>
      <c r="YM191" s="1"/>
      <c r="YN191" s="1"/>
      <c r="YO191" s="1"/>
      <c r="YP191" s="1"/>
      <c r="YQ191" s="1"/>
      <c r="YR191" s="1"/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s="1"/>
      <c r="ZD191" s="1"/>
      <c r="ZE191" s="1"/>
      <c r="ZF191" s="1"/>
      <c r="ZG191" s="1"/>
      <c r="ZH191" s="1"/>
      <c r="ZI191" s="1"/>
      <c r="ZJ191" s="1"/>
      <c r="ZK191" s="1"/>
      <c r="ZL191" s="1"/>
      <c r="ZM191" s="1"/>
      <c r="ZN191" s="1"/>
      <c r="ZO191" s="1"/>
      <c r="ZP191" s="1"/>
      <c r="ZQ191" s="1"/>
      <c r="ZR191" s="1"/>
      <c r="ZS191" s="1"/>
      <c r="ZT191" s="1"/>
      <c r="ZU191" s="1"/>
      <c r="ZV191" s="1"/>
      <c r="ZW191" s="1"/>
      <c r="ZX191" s="1"/>
      <c r="ZY191" s="1"/>
      <c r="ZZ191" s="1"/>
      <c r="AAA191" s="1"/>
      <c r="AAB191" s="1"/>
      <c r="AAC191" s="1"/>
    </row>
    <row r="192" spans="1:70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  <c r="ZL192" s="1"/>
      <c r="ZM192" s="1"/>
      <c r="ZN192" s="1"/>
      <c r="ZO192" s="1"/>
      <c r="ZP192" s="1"/>
      <c r="ZQ192" s="1"/>
      <c r="ZR192" s="1"/>
      <c r="ZS192" s="1"/>
      <c r="ZT192" s="1"/>
      <c r="ZU192" s="1"/>
      <c r="ZV192" s="1"/>
      <c r="ZW192" s="1"/>
      <c r="ZX192" s="1"/>
      <c r="ZY192" s="1"/>
      <c r="ZZ192" s="1"/>
      <c r="AAA192" s="1"/>
      <c r="AAB192" s="1"/>
      <c r="AAC192" s="1"/>
    </row>
    <row r="193" spans="1:70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</row>
    <row r="194" spans="1:70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  <c r="ZL194" s="1"/>
      <c r="ZM194" s="1"/>
      <c r="ZN194" s="1"/>
      <c r="ZO194" s="1"/>
      <c r="ZP194" s="1"/>
      <c r="ZQ194" s="1"/>
      <c r="ZR194" s="1"/>
      <c r="ZS194" s="1"/>
      <c r="ZT194" s="1"/>
      <c r="ZU194" s="1"/>
      <c r="ZV194" s="1"/>
      <c r="ZW194" s="1"/>
      <c r="ZX194" s="1"/>
      <c r="ZY194" s="1"/>
      <c r="ZZ194" s="1"/>
      <c r="AAA194" s="1"/>
      <c r="AAB194" s="1"/>
      <c r="AAC194" s="1"/>
    </row>
    <row r="195" spans="1:70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  <c r="ZL195" s="1"/>
      <c r="ZM195" s="1"/>
      <c r="ZN195" s="1"/>
      <c r="ZO195" s="1"/>
      <c r="ZP195" s="1"/>
      <c r="ZQ195" s="1"/>
      <c r="ZR195" s="1"/>
      <c r="ZS195" s="1"/>
      <c r="ZT195" s="1"/>
      <c r="ZU195" s="1"/>
      <c r="ZV195" s="1"/>
      <c r="ZW195" s="1"/>
      <c r="ZX195" s="1"/>
      <c r="ZY195" s="1"/>
      <c r="ZZ195" s="1"/>
      <c r="AAA195" s="1"/>
      <c r="AAB195" s="1"/>
      <c r="AAC195" s="1"/>
    </row>
    <row r="196" spans="1:70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  <c r="ZL196" s="1"/>
      <c r="ZM196" s="1"/>
      <c r="ZN196" s="1"/>
      <c r="ZO196" s="1"/>
      <c r="ZP196" s="1"/>
      <c r="ZQ196" s="1"/>
      <c r="ZR196" s="1"/>
      <c r="ZS196" s="1"/>
      <c r="ZT196" s="1"/>
      <c r="ZU196" s="1"/>
      <c r="ZV196" s="1"/>
      <c r="ZW196" s="1"/>
      <c r="ZX196" s="1"/>
      <c r="ZY196" s="1"/>
      <c r="ZZ196" s="1"/>
      <c r="AAA196" s="1"/>
      <c r="AAB196" s="1"/>
      <c r="AAC196" s="1"/>
    </row>
    <row r="197" spans="1:70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  <c r="ZL197" s="1"/>
      <c r="ZM197" s="1"/>
      <c r="ZN197" s="1"/>
      <c r="ZO197" s="1"/>
      <c r="ZP197" s="1"/>
      <c r="ZQ197" s="1"/>
      <c r="ZR197" s="1"/>
      <c r="ZS197" s="1"/>
      <c r="ZT197" s="1"/>
      <c r="ZU197" s="1"/>
      <c r="ZV197" s="1"/>
      <c r="ZW197" s="1"/>
      <c r="ZX197" s="1"/>
      <c r="ZY197" s="1"/>
      <c r="ZZ197" s="1"/>
      <c r="AAA197" s="1"/>
      <c r="AAB197" s="1"/>
      <c r="AAC197" s="1"/>
    </row>
    <row r="198" spans="1:70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  <c r="ZL198" s="1"/>
      <c r="ZM198" s="1"/>
      <c r="ZN198" s="1"/>
      <c r="ZO198" s="1"/>
      <c r="ZP198" s="1"/>
      <c r="ZQ198" s="1"/>
      <c r="ZR198" s="1"/>
      <c r="ZS198" s="1"/>
      <c r="ZT198" s="1"/>
      <c r="ZU198" s="1"/>
      <c r="ZV198" s="1"/>
      <c r="ZW198" s="1"/>
      <c r="ZX198" s="1"/>
      <c r="ZY198" s="1"/>
      <c r="ZZ198" s="1"/>
      <c r="AAA198" s="1"/>
      <c r="AAB198" s="1"/>
      <c r="AAC198" s="1"/>
    </row>
    <row r="199" spans="1:70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  <c r="ZL199" s="1"/>
      <c r="ZM199" s="1"/>
      <c r="ZN199" s="1"/>
      <c r="ZO199" s="1"/>
      <c r="ZP199" s="1"/>
      <c r="ZQ199" s="1"/>
      <c r="ZR199" s="1"/>
      <c r="ZS199" s="1"/>
      <c r="ZT199" s="1"/>
      <c r="ZU199" s="1"/>
      <c r="ZV199" s="1"/>
      <c r="ZW199" s="1"/>
      <c r="ZX199" s="1"/>
      <c r="ZY199" s="1"/>
      <c r="ZZ199" s="1"/>
      <c r="AAA199" s="1"/>
      <c r="AAB199" s="1"/>
      <c r="AAC199" s="1"/>
    </row>
    <row r="200" spans="1:70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  <c r="ZL200" s="1"/>
      <c r="ZM200" s="1"/>
      <c r="ZN200" s="1"/>
      <c r="ZO200" s="1"/>
      <c r="ZP200" s="1"/>
      <c r="ZQ200" s="1"/>
      <c r="ZR200" s="1"/>
      <c r="ZS200" s="1"/>
      <c r="ZT200" s="1"/>
      <c r="ZU200" s="1"/>
      <c r="ZV200" s="1"/>
      <c r="ZW200" s="1"/>
      <c r="ZX200" s="1"/>
      <c r="ZY200" s="1"/>
      <c r="ZZ200" s="1"/>
      <c r="AAA200" s="1"/>
      <c r="AAB200" s="1"/>
      <c r="AAC200" s="1"/>
    </row>
    <row r="201" spans="1:70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  <c r="ZL201" s="1"/>
      <c r="ZM201" s="1"/>
      <c r="ZN201" s="1"/>
      <c r="ZO201" s="1"/>
      <c r="ZP201" s="1"/>
      <c r="ZQ201" s="1"/>
      <c r="ZR201" s="1"/>
      <c r="ZS201" s="1"/>
      <c r="ZT201" s="1"/>
      <c r="ZU201" s="1"/>
      <c r="ZV201" s="1"/>
      <c r="ZW201" s="1"/>
      <c r="ZX201" s="1"/>
      <c r="ZY201" s="1"/>
      <c r="ZZ201" s="1"/>
      <c r="AAA201" s="1"/>
      <c r="AAB201" s="1"/>
      <c r="AAC201" s="1"/>
    </row>
    <row r="202" spans="1:70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  <c r="ZL202" s="1"/>
      <c r="ZM202" s="1"/>
      <c r="ZN202" s="1"/>
      <c r="ZO202" s="1"/>
      <c r="ZP202" s="1"/>
      <c r="ZQ202" s="1"/>
      <c r="ZR202" s="1"/>
      <c r="ZS202" s="1"/>
      <c r="ZT202" s="1"/>
      <c r="ZU202" s="1"/>
      <c r="ZV202" s="1"/>
      <c r="ZW202" s="1"/>
      <c r="ZX202" s="1"/>
      <c r="ZY202" s="1"/>
      <c r="ZZ202" s="1"/>
      <c r="AAA202" s="1"/>
      <c r="AAB202" s="1"/>
      <c r="AAC202" s="1"/>
    </row>
    <row r="203" spans="1:70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  <c r="ZL203" s="1"/>
      <c r="ZM203" s="1"/>
      <c r="ZN203" s="1"/>
      <c r="ZO203" s="1"/>
      <c r="ZP203" s="1"/>
      <c r="ZQ203" s="1"/>
      <c r="ZR203" s="1"/>
      <c r="ZS203" s="1"/>
      <c r="ZT203" s="1"/>
      <c r="ZU203" s="1"/>
      <c r="ZV203" s="1"/>
      <c r="ZW203" s="1"/>
      <c r="ZX203" s="1"/>
      <c r="ZY203" s="1"/>
      <c r="ZZ203" s="1"/>
      <c r="AAA203" s="1"/>
      <c r="AAB203" s="1"/>
      <c r="AAC203" s="1"/>
    </row>
    <row r="204" spans="1:70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  <c r="ZL204" s="1"/>
      <c r="ZM204" s="1"/>
      <c r="ZN204" s="1"/>
      <c r="ZO204" s="1"/>
      <c r="ZP204" s="1"/>
      <c r="ZQ204" s="1"/>
      <c r="ZR204" s="1"/>
      <c r="ZS204" s="1"/>
      <c r="ZT204" s="1"/>
      <c r="ZU204" s="1"/>
      <c r="ZV204" s="1"/>
      <c r="ZW204" s="1"/>
      <c r="ZX204" s="1"/>
      <c r="ZY204" s="1"/>
      <c r="ZZ204" s="1"/>
      <c r="AAA204" s="1"/>
      <c r="AAB204" s="1"/>
      <c r="AAC204" s="1"/>
    </row>
    <row r="205" spans="1:70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  <c r="ZL205" s="1"/>
      <c r="ZM205" s="1"/>
      <c r="ZN205" s="1"/>
      <c r="ZO205" s="1"/>
      <c r="ZP205" s="1"/>
      <c r="ZQ205" s="1"/>
      <c r="ZR205" s="1"/>
      <c r="ZS205" s="1"/>
      <c r="ZT205" s="1"/>
      <c r="ZU205" s="1"/>
      <c r="ZV205" s="1"/>
      <c r="ZW205" s="1"/>
      <c r="ZX205" s="1"/>
      <c r="ZY205" s="1"/>
      <c r="ZZ205" s="1"/>
      <c r="AAA205" s="1"/>
      <c r="AAB205" s="1"/>
      <c r="AAC205" s="1"/>
    </row>
    <row r="206" spans="1:70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  <c r="ZL206" s="1"/>
      <c r="ZM206" s="1"/>
      <c r="ZN206" s="1"/>
      <c r="ZO206" s="1"/>
      <c r="ZP206" s="1"/>
      <c r="ZQ206" s="1"/>
      <c r="ZR206" s="1"/>
      <c r="ZS206" s="1"/>
      <c r="ZT206" s="1"/>
      <c r="ZU206" s="1"/>
      <c r="ZV206" s="1"/>
      <c r="ZW206" s="1"/>
      <c r="ZX206" s="1"/>
      <c r="ZY206" s="1"/>
      <c r="ZZ206" s="1"/>
      <c r="AAA206" s="1"/>
      <c r="AAB206" s="1"/>
      <c r="AAC206" s="1"/>
    </row>
    <row r="207" spans="1:70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  <c r="ZL207" s="1"/>
      <c r="ZM207" s="1"/>
      <c r="ZN207" s="1"/>
      <c r="ZO207" s="1"/>
      <c r="ZP207" s="1"/>
      <c r="ZQ207" s="1"/>
      <c r="ZR207" s="1"/>
      <c r="ZS207" s="1"/>
      <c r="ZT207" s="1"/>
      <c r="ZU207" s="1"/>
      <c r="ZV207" s="1"/>
      <c r="ZW207" s="1"/>
      <c r="ZX207" s="1"/>
      <c r="ZY207" s="1"/>
      <c r="ZZ207" s="1"/>
      <c r="AAA207" s="1"/>
      <c r="AAB207" s="1"/>
      <c r="AAC207" s="1"/>
    </row>
    <row r="208" spans="1:70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  <c r="ZL208" s="1"/>
      <c r="ZM208" s="1"/>
      <c r="ZN208" s="1"/>
      <c r="ZO208" s="1"/>
      <c r="ZP208" s="1"/>
      <c r="ZQ208" s="1"/>
      <c r="ZR208" s="1"/>
      <c r="ZS208" s="1"/>
      <c r="ZT208" s="1"/>
      <c r="ZU208" s="1"/>
      <c r="ZV208" s="1"/>
      <c r="ZW208" s="1"/>
      <c r="ZX208" s="1"/>
      <c r="ZY208" s="1"/>
      <c r="ZZ208" s="1"/>
      <c r="AAA208" s="1"/>
      <c r="AAB208" s="1"/>
      <c r="AAC208" s="1"/>
    </row>
    <row r="209" spans="1:70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  <c r="ZL209" s="1"/>
      <c r="ZM209" s="1"/>
      <c r="ZN209" s="1"/>
      <c r="ZO209" s="1"/>
      <c r="ZP209" s="1"/>
      <c r="ZQ209" s="1"/>
      <c r="ZR209" s="1"/>
      <c r="ZS209" s="1"/>
      <c r="ZT209" s="1"/>
      <c r="ZU209" s="1"/>
      <c r="ZV209" s="1"/>
      <c r="ZW209" s="1"/>
      <c r="ZX209" s="1"/>
      <c r="ZY209" s="1"/>
      <c r="ZZ209" s="1"/>
      <c r="AAA209" s="1"/>
      <c r="AAB209" s="1"/>
      <c r="AAC209" s="1"/>
    </row>
    <row r="210" spans="1:70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  <c r="ZL210" s="1"/>
      <c r="ZM210" s="1"/>
      <c r="ZN210" s="1"/>
      <c r="ZO210" s="1"/>
      <c r="ZP210" s="1"/>
      <c r="ZQ210" s="1"/>
      <c r="ZR210" s="1"/>
      <c r="ZS210" s="1"/>
      <c r="ZT210" s="1"/>
      <c r="ZU210" s="1"/>
      <c r="ZV210" s="1"/>
      <c r="ZW210" s="1"/>
      <c r="ZX210" s="1"/>
      <c r="ZY210" s="1"/>
      <c r="ZZ210" s="1"/>
      <c r="AAA210" s="1"/>
      <c r="AAB210" s="1"/>
      <c r="AAC210" s="1"/>
    </row>
    <row r="211" spans="1:70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  <c r="ZL211" s="1"/>
      <c r="ZM211" s="1"/>
      <c r="ZN211" s="1"/>
      <c r="ZO211" s="1"/>
      <c r="ZP211" s="1"/>
      <c r="ZQ211" s="1"/>
      <c r="ZR211" s="1"/>
      <c r="ZS211" s="1"/>
      <c r="ZT211" s="1"/>
      <c r="ZU211" s="1"/>
      <c r="ZV211" s="1"/>
      <c r="ZW211" s="1"/>
      <c r="ZX211" s="1"/>
      <c r="ZY211" s="1"/>
      <c r="ZZ211" s="1"/>
      <c r="AAA211" s="1"/>
      <c r="AAB211" s="1"/>
      <c r="AAC211" s="1"/>
    </row>
    <row r="212" spans="1:70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  <c r="ZL212" s="1"/>
      <c r="ZM212" s="1"/>
      <c r="ZN212" s="1"/>
      <c r="ZO212" s="1"/>
      <c r="ZP212" s="1"/>
      <c r="ZQ212" s="1"/>
      <c r="ZR212" s="1"/>
      <c r="ZS212" s="1"/>
      <c r="ZT212" s="1"/>
      <c r="ZU212" s="1"/>
      <c r="ZV212" s="1"/>
      <c r="ZW212" s="1"/>
      <c r="ZX212" s="1"/>
      <c r="ZY212" s="1"/>
      <c r="ZZ212" s="1"/>
      <c r="AAA212" s="1"/>
      <c r="AAB212" s="1"/>
      <c r="AAC212" s="1"/>
    </row>
    <row r="213" spans="1:70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</row>
    <row r="214" spans="1:70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  <c r="ZL214" s="1"/>
      <c r="ZM214" s="1"/>
      <c r="ZN214" s="1"/>
      <c r="ZO214" s="1"/>
      <c r="ZP214" s="1"/>
      <c r="ZQ214" s="1"/>
      <c r="ZR214" s="1"/>
      <c r="ZS214" s="1"/>
      <c r="ZT214" s="1"/>
      <c r="ZU214" s="1"/>
      <c r="ZV214" s="1"/>
      <c r="ZW214" s="1"/>
      <c r="ZX214" s="1"/>
      <c r="ZY214" s="1"/>
      <c r="ZZ214" s="1"/>
      <c r="AAA214" s="1"/>
      <c r="AAB214" s="1"/>
      <c r="AAC214" s="1"/>
    </row>
    <row r="215" spans="1:70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</row>
    <row r="216" spans="1:70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  <c r="ZL216" s="1"/>
      <c r="ZM216" s="1"/>
      <c r="ZN216" s="1"/>
      <c r="ZO216" s="1"/>
      <c r="ZP216" s="1"/>
      <c r="ZQ216" s="1"/>
      <c r="ZR216" s="1"/>
      <c r="ZS216" s="1"/>
      <c r="ZT216" s="1"/>
      <c r="ZU216" s="1"/>
      <c r="ZV216" s="1"/>
      <c r="ZW216" s="1"/>
      <c r="ZX216" s="1"/>
      <c r="ZY216" s="1"/>
      <c r="ZZ216" s="1"/>
      <c r="AAA216" s="1"/>
      <c r="AAB216" s="1"/>
      <c r="AAC216" s="1"/>
    </row>
    <row r="217" spans="1:70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  <c r="ZL217" s="1"/>
      <c r="ZM217" s="1"/>
      <c r="ZN217" s="1"/>
      <c r="ZO217" s="1"/>
      <c r="ZP217" s="1"/>
      <c r="ZQ217" s="1"/>
      <c r="ZR217" s="1"/>
      <c r="ZS217" s="1"/>
      <c r="ZT217" s="1"/>
      <c r="ZU217" s="1"/>
      <c r="ZV217" s="1"/>
      <c r="ZW217" s="1"/>
      <c r="ZX217" s="1"/>
      <c r="ZY217" s="1"/>
      <c r="ZZ217" s="1"/>
      <c r="AAA217" s="1"/>
      <c r="AAB217" s="1"/>
      <c r="AAC217" s="1"/>
    </row>
    <row r="218" spans="1:70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  <c r="ZL218" s="1"/>
      <c r="ZM218" s="1"/>
      <c r="ZN218" s="1"/>
      <c r="ZO218" s="1"/>
      <c r="ZP218" s="1"/>
      <c r="ZQ218" s="1"/>
      <c r="ZR218" s="1"/>
      <c r="ZS218" s="1"/>
      <c r="ZT218" s="1"/>
      <c r="ZU218" s="1"/>
      <c r="ZV218" s="1"/>
      <c r="ZW218" s="1"/>
      <c r="ZX218" s="1"/>
      <c r="ZY218" s="1"/>
      <c r="ZZ218" s="1"/>
      <c r="AAA218" s="1"/>
      <c r="AAB218" s="1"/>
      <c r="AAC218" s="1"/>
    </row>
    <row r="219" spans="1:70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  <c r="ZL219" s="1"/>
      <c r="ZM219" s="1"/>
      <c r="ZN219" s="1"/>
      <c r="ZO219" s="1"/>
      <c r="ZP219" s="1"/>
      <c r="ZQ219" s="1"/>
      <c r="ZR219" s="1"/>
      <c r="ZS219" s="1"/>
      <c r="ZT219" s="1"/>
      <c r="ZU219" s="1"/>
      <c r="ZV219" s="1"/>
      <c r="ZW219" s="1"/>
      <c r="ZX219" s="1"/>
      <c r="ZY219" s="1"/>
      <c r="ZZ219" s="1"/>
      <c r="AAA219" s="1"/>
      <c r="AAB219" s="1"/>
      <c r="AAC219" s="1"/>
    </row>
    <row r="220" spans="1:70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  <c r="ZL220" s="1"/>
      <c r="ZM220" s="1"/>
      <c r="ZN220" s="1"/>
      <c r="ZO220" s="1"/>
      <c r="ZP220" s="1"/>
      <c r="ZQ220" s="1"/>
      <c r="ZR220" s="1"/>
      <c r="ZS220" s="1"/>
      <c r="ZT220" s="1"/>
      <c r="ZU220" s="1"/>
      <c r="ZV220" s="1"/>
      <c r="ZW220" s="1"/>
      <c r="ZX220" s="1"/>
      <c r="ZY220" s="1"/>
      <c r="ZZ220" s="1"/>
      <c r="AAA220" s="1"/>
      <c r="AAB220" s="1"/>
      <c r="AAC220" s="1"/>
    </row>
    <row r="221" spans="1:70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  <c r="ZL221" s="1"/>
      <c r="ZM221" s="1"/>
      <c r="ZN221" s="1"/>
      <c r="ZO221" s="1"/>
      <c r="ZP221" s="1"/>
      <c r="ZQ221" s="1"/>
      <c r="ZR221" s="1"/>
      <c r="ZS221" s="1"/>
      <c r="ZT221" s="1"/>
      <c r="ZU221" s="1"/>
      <c r="ZV221" s="1"/>
      <c r="ZW221" s="1"/>
      <c r="ZX221" s="1"/>
      <c r="ZY221" s="1"/>
      <c r="ZZ221" s="1"/>
      <c r="AAA221" s="1"/>
      <c r="AAB221" s="1"/>
      <c r="AAC221" s="1"/>
    </row>
    <row r="222" spans="1:70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  <c r="ZL222" s="1"/>
      <c r="ZM222" s="1"/>
      <c r="ZN222" s="1"/>
      <c r="ZO222" s="1"/>
      <c r="ZP222" s="1"/>
      <c r="ZQ222" s="1"/>
      <c r="ZR222" s="1"/>
      <c r="ZS222" s="1"/>
      <c r="ZT222" s="1"/>
      <c r="ZU222" s="1"/>
      <c r="ZV222" s="1"/>
      <c r="ZW222" s="1"/>
      <c r="ZX222" s="1"/>
      <c r="ZY222" s="1"/>
      <c r="ZZ222" s="1"/>
      <c r="AAA222" s="1"/>
      <c r="AAB222" s="1"/>
      <c r="AAC222" s="1"/>
    </row>
    <row r="223" spans="1:70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  <c r="ZL223" s="1"/>
      <c r="ZM223" s="1"/>
      <c r="ZN223" s="1"/>
      <c r="ZO223" s="1"/>
      <c r="ZP223" s="1"/>
      <c r="ZQ223" s="1"/>
      <c r="ZR223" s="1"/>
      <c r="ZS223" s="1"/>
      <c r="ZT223" s="1"/>
      <c r="ZU223" s="1"/>
      <c r="ZV223" s="1"/>
      <c r="ZW223" s="1"/>
      <c r="ZX223" s="1"/>
      <c r="ZY223" s="1"/>
      <c r="ZZ223" s="1"/>
      <c r="AAA223" s="1"/>
      <c r="AAB223" s="1"/>
      <c r="AAC223" s="1"/>
    </row>
    <row r="224" spans="1:70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  <c r="ZL224" s="1"/>
      <c r="ZM224" s="1"/>
      <c r="ZN224" s="1"/>
      <c r="ZO224" s="1"/>
      <c r="ZP224" s="1"/>
      <c r="ZQ224" s="1"/>
      <c r="ZR224" s="1"/>
      <c r="ZS224" s="1"/>
      <c r="ZT224" s="1"/>
      <c r="ZU224" s="1"/>
      <c r="ZV224" s="1"/>
      <c r="ZW224" s="1"/>
      <c r="ZX224" s="1"/>
      <c r="ZY224" s="1"/>
      <c r="ZZ224" s="1"/>
      <c r="AAA224" s="1"/>
      <c r="AAB224" s="1"/>
      <c r="AAC224" s="1"/>
    </row>
    <row r="225" spans="1:70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  <c r="ZL225" s="1"/>
      <c r="ZM225" s="1"/>
      <c r="ZN225" s="1"/>
      <c r="ZO225" s="1"/>
      <c r="ZP225" s="1"/>
      <c r="ZQ225" s="1"/>
      <c r="ZR225" s="1"/>
      <c r="ZS225" s="1"/>
      <c r="ZT225" s="1"/>
      <c r="ZU225" s="1"/>
      <c r="ZV225" s="1"/>
      <c r="ZW225" s="1"/>
      <c r="ZX225" s="1"/>
      <c r="ZY225" s="1"/>
      <c r="ZZ225" s="1"/>
      <c r="AAA225" s="1"/>
      <c r="AAB225" s="1"/>
      <c r="AAC225" s="1"/>
    </row>
    <row r="226" spans="1:70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  <c r="ZL226" s="1"/>
      <c r="ZM226" s="1"/>
      <c r="ZN226" s="1"/>
      <c r="ZO226" s="1"/>
      <c r="ZP226" s="1"/>
      <c r="ZQ226" s="1"/>
      <c r="ZR226" s="1"/>
      <c r="ZS226" s="1"/>
      <c r="ZT226" s="1"/>
      <c r="ZU226" s="1"/>
      <c r="ZV226" s="1"/>
      <c r="ZW226" s="1"/>
      <c r="ZX226" s="1"/>
      <c r="ZY226" s="1"/>
      <c r="ZZ226" s="1"/>
      <c r="AAA226" s="1"/>
      <c r="AAB226" s="1"/>
      <c r="AAC226" s="1"/>
    </row>
    <row r="227" spans="1:70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  <c r="ZL227" s="1"/>
      <c r="ZM227" s="1"/>
      <c r="ZN227" s="1"/>
      <c r="ZO227" s="1"/>
      <c r="ZP227" s="1"/>
      <c r="ZQ227" s="1"/>
      <c r="ZR227" s="1"/>
      <c r="ZS227" s="1"/>
      <c r="ZT227" s="1"/>
      <c r="ZU227" s="1"/>
      <c r="ZV227" s="1"/>
      <c r="ZW227" s="1"/>
      <c r="ZX227" s="1"/>
      <c r="ZY227" s="1"/>
      <c r="ZZ227" s="1"/>
      <c r="AAA227" s="1"/>
      <c r="AAB227" s="1"/>
      <c r="AAC227" s="1"/>
    </row>
    <row r="228" spans="1:70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  <c r="ZL228" s="1"/>
      <c r="ZM228" s="1"/>
      <c r="ZN228" s="1"/>
      <c r="ZO228" s="1"/>
      <c r="ZP228" s="1"/>
      <c r="ZQ228" s="1"/>
      <c r="ZR228" s="1"/>
      <c r="ZS228" s="1"/>
      <c r="ZT228" s="1"/>
      <c r="ZU228" s="1"/>
      <c r="ZV228" s="1"/>
      <c r="ZW228" s="1"/>
      <c r="ZX228" s="1"/>
      <c r="ZY228" s="1"/>
      <c r="ZZ228" s="1"/>
      <c r="AAA228" s="1"/>
      <c r="AAB228" s="1"/>
      <c r="AAC228" s="1"/>
    </row>
    <row r="229" spans="1:70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  <c r="ZL229" s="1"/>
      <c r="ZM229" s="1"/>
      <c r="ZN229" s="1"/>
      <c r="ZO229" s="1"/>
      <c r="ZP229" s="1"/>
      <c r="ZQ229" s="1"/>
      <c r="ZR229" s="1"/>
      <c r="ZS229" s="1"/>
      <c r="ZT229" s="1"/>
      <c r="ZU229" s="1"/>
      <c r="ZV229" s="1"/>
      <c r="ZW229" s="1"/>
      <c r="ZX229" s="1"/>
      <c r="ZY229" s="1"/>
      <c r="ZZ229" s="1"/>
      <c r="AAA229" s="1"/>
      <c r="AAB229" s="1"/>
      <c r="AAC229" s="1"/>
    </row>
    <row r="230" spans="1:70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  <c r="ZL230" s="1"/>
      <c r="ZM230" s="1"/>
      <c r="ZN230" s="1"/>
      <c r="ZO230" s="1"/>
      <c r="ZP230" s="1"/>
      <c r="ZQ230" s="1"/>
      <c r="ZR230" s="1"/>
      <c r="ZS230" s="1"/>
      <c r="ZT230" s="1"/>
      <c r="ZU230" s="1"/>
      <c r="ZV230" s="1"/>
      <c r="ZW230" s="1"/>
      <c r="ZX230" s="1"/>
      <c r="ZY230" s="1"/>
      <c r="ZZ230" s="1"/>
      <c r="AAA230" s="1"/>
      <c r="AAB230" s="1"/>
      <c r="AAC230" s="1"/>
    </row>
    <row r="231" spans="1:70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  <c r="ZL231" s="1"/>
      <c r="ZM231" s="1"/>
      <c r="ZN231" s="1"/>
      <c r="ZO231" s="1"/>
      <c r="ZP231" s="1"/>
      <c r="ZQ231" s="1"/>
      <c r="ZR231" s="1"/>
      <c r="ZS231" s="1"/>
      <c r="ZT231" s="1"/>
      <c r="ZU231" s="1"/>
      <c r="ZV231" s="1"/>
      <c r="ZW231" s="1"/>
      <c r="ZX231" s="1"/>
      <c r="ZY231" s="1"/>
      <c r="ZZ231" s="1"/>
      <c r="AAA231" s="1"/>
      <c r="AAB231" s="1"/>
      <c r="AAC231" s="1"/>
    </row>
    <row r="232" spans="1:70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  <c r="ZL232" s="1"/>
      <c r="ZM232" s="1"/>
      <c r="ZN232" s="1"/>
      <c r="ZO232" s="1"/>
      <c r="ZP232" s="1"/>
      <c r="ZQ232" s="1"/>
      <c r="ZR232" s="1"/>
      <c r="ZS232" s="1"/>
      <c r="ZT232" s="1"/>
      <c r="ZU232" s="1"/>
      <c r="ZV232" s="1"/>
      <c r="ZW232" s="1"/>
      <c r="ZX232" s="1"/>
      <c r="ZY232" s="1"/>
      <c r="ZZ232" s="1"/>
      <c r="AAA232" s="1"/>
      <c r="AAB232" s="1"/>
      <c r="AAC232" s="1"/>
    </row>
    <row r="233" spans="1:70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  <c r="ZL233" s="1"/>
      <c r="ZM233" s="1"/>
      <c r="ZN233" s="1"/>
      <c r="ZO233" s="1"/>
      <c r="ZP233" s="1"/>
      <c r="ZQ233" s="1"/>
      <c r="ZR233" s="1"/>
      <c r="ZS233" s="1"/>
      <c r="ZT233" s="1"/>
      <c r="ZU233" s="1"/>
      <c r="ZV233" s="1"/>
      <c r="ZW233" s="1"/>
      <c r="ZX233" s="1"/>
      <c r="ZY233" s="1"/>
      <c r="ZZ233" s="1"/>
      <c r="AAA233" s="1"/>
      <c r="AAB233" s="1"/>
      <c r="AAC233" s="1"/>
    </row>
    <row r="234" spans="1:70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  <c r="ZL234" s="1"/>
      <c r="ZM234" s="1"/>
      <c r="ZN234" s="1"/>
      <c r="ZO234" s="1"/>
      <c r="ZP234" s="1"/>
      <c r="ZQ234" s="1"/>
      <c r="ZR234" s="1"/>
      <c r="ZS234" s="1"/>
      <c r="ZT234" s="1"/>
      <c r="ZU234" s="1"/>
      <c r="ZV234" s="1"/>
      <c r="ZW234" s="1"/>
      <c r="ZX234" s="1"/>
      <c r="ZY234" s="1"/>
      <c r="ZZ234" s="1"/>
      <c r="AAA234" s="1"/>
      <c r="AAB234" s="1"/>
      <c r="AAC234" s="1"/>
    </row>
    <row r="235" spans="1:70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  <c r="ZL235" s="1"/>
      <c r="ZM235" s="1"/>
      <c r="ZN235" s="1"/>
      <c r="ZO235" s="1"/>
      <c r="ZP235" s="1"/>
      <c r="ZQ235" s="1"/>
      <c r="ZR235" s="1"/>
      <c r="ZS235" s="1"/>
      <c r="ZT235" s="1"/>
      <c r="ZU235" s="1"/>
      <c r="ZV235" s="1"/>
      <c r="ZW235" s="1"/>
      <c r="ZX235" s="1"/>
      <c r="ZY235" s="1"/>
      <c r="ZZ235" s="1"/>
      <c r="AAA235" s="1"/>
      <c r="AAB235" s="1"/>
      <c r="AAC235" s="1"/>
    </row>
    <row r="236" spans="1:70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  <c r="ZL236" s="1"/>
      <c r="ZM236" s="1"/>
      <c r="ZN236" s="1"/>
      <c r="ZO236" s="1"/>
      <c r="ZP236" s="1"/>
      <c r="ZQ236" s="1"/>
      <c r="ZR236" s="1"/>
      <c r="ZS236" s="1"/>
      <c r="ZT236" s="1"/>
      <c r="ZU236" s="1"/>
      <c r="ZV236" s="1"/>
      <c r="ZW236" s="1"/>
      <c r="ZX236" s="1"/>
      <c r="ZY236" s="1"/>
      <c r="ZZ236" s="1"/>
      <c r="AAA236" s="1"/>
      <c r="AAB236" s="1"/>
      <c r="AAC236" s="1"/>
    </row>
    <row r="237" spans="1:70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  <c r="ZL237" s="1"/>
      <c r="ZM237" s="1"/>
      <c r="ZN237" s="1"/>
      <c r="ZO237" s="1"/>
      <c r="ZP237" s="1"/>
      <c r="ZQ237" s="1"/>
      <c r="ZR237" s="1"/>
      <c r="ZS237" s="1"/>
      <c r="ZT237" s="1"/>
      <c r="ZU237" s="1"/>
      <c r="ZV237" s="1"/>
      <c r="ZW237" s="1"/>
      <c r="ZX237" s="1"/>
      <c r="ZY237" s="1"/>
      <c r="ZZ237" s="1"/>
      <c r="AAA237" s="1"/>
      <c r="AAB237" s="1"/>
      <c r="AAC237" s="1"/>
    </row>
    <row r="238" spans="1:70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  <c r="ZL238" s="1"/>
      <c r="ZM238" s="1"/>
      <c r="ZN238" s="1"/>
      <c r="ZO238" s="1"/>
      <c r="ZP238" s="1"/>
      <c r="ZQ238" s="1"/>
      <c r="ZR238" s="1"/>
      <c r="ZS238" s="1"/>
      <c r="ZT238" s="1"/>
      <c r="ZU238" s="1"/>
      <c r="ZV238" s="1"/>
      <c r="ZW238" s="1"/>
      <c r="ZX238" s="1"/>
      <c r="ZY238" s="1"/>
      <c r="ZZ238" s="1"/>
      <c r="AAA238" s="1"/>
      <c r="AAB238" s="1"/>
      <c r="AAC238" s="1"/>
    </row>
    <row r="239" spans="1:70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  <c r="ZL239" s="1"/>
      <c r="ZM239" s="1"/>
      <c r="ZN239" s="1"/>
      <c r="ZO239" s="1"/>
      <c r="ZP239" s="1"/>
      <c r="ZQ239" s="1"/>
      <c r="ZR239" s="1"/>
      <c r="ZS239" s="1"/>
      <c r="ZT239" s="1"/>
      <c r="ZU239" s="1"/>
      <c r="ZV239" s="1"/>
      <c r="ZW239" s="1"/>
      <c r="ZX239" s="1"/>
      <c r="ZY239" s="1"/>
      <c r="ZZ239" s="1"/>
      <c r="AAA239" s="1"/>
      <c r="AAB239" s="1"/>
      <c r="AAC239" s="1"/>
    </row>
    <row r="240" spans="1:70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  <c r="ZL240" s="1"/>
      <c r="ZM240" s="1"/>
      <c r="ZN240" s="1"/>
      <c r="ZO240" s="1"/>
      <c r="ZP240" s="1"/>
      <c r="ZQ240" s="1"/>
      <c r="ZR240" s="1"/>
      <c r="ZS240" s="1"/>
      <c r="ZT240" s="1"/>
      <c r="ZU240" s="1"/>
      <c r="ZV240" s="1"/>
      <c r="ZW240" s="1"/>
      <c r="ZX240" s="1"/>
      <c r="ZY240" s="1"/>
      <c r="ZZ240" s="1"/>
      <c r="AAA240" s="1"/>
      <c r="AAB240" s="1"/>
      <c r="AAC240" s="1"/>
    </row>
    <row r="241" spans="1:70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  <c r="ZL241" s="1"/>
      <c r="ZM241" s="1"/>
      <c r="ZN241" s="1"/>
      <c r="ZO241" s="1"/>
      <c r="ZP241" s="1"/>
      <c r="ZQ241" s="1"/>
      <c r="ZR241" s="1"/>
      <c r="ZS241" s="1"/>
      <c r="ZT241" s="1"/>
      <c r="ZU241" s="1"/>
      <c r="ZV241" s="1"/>
      <c r="ZW241" s="1"/>
      <c r="ZX241" s="1"/>
      <c r="ZY241" s="1"/>
      <c r="ZZ241" s="1"/>
      <c r="AAA241" s="1"/>
      <c r="AAB241" s="1"/>
      <c r="AAC241" s="1"/>
    </row>
    <row r="242" spans="1:70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  <c r="ZL242" s="1"/>
      <c r="ZM242" s="1"/>
      <c r="ZN242" s="1"/>
      <c r="ZO242" s="1"/>
      <c r="ZP242" s="1"/>
      <c r="ZQ242" s="1"/>
      <c r="ZR242" s="1"/>
      <c r="ZS242" s="1"/>
      <c r="ZT242" s="1"/>
      <c r="ZU242" s="1"/>
      <c r="ZV242" s="1"/>
      <c r="ZW242" s="1"/>
      <c r="ZX242" s="1"/>
      <c r="ZY242" s="1"/>
      <c r="ZZ242" s="1"/>
      <c r="AAA242" s="1"/>
      <c r="AAB242" s="1"/>
      <c r="AAC242" s="1"/>
    </row>
    <row r="243" spans="1:70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  <c r="ZL243" s="1"/>
      <c r="ZM243" s="1"/>
      <c r="ZN243" s="1"/>
      <c r="ZO243" s="1"/>
      <c r="ZP243" s="1"/>
      <c r="ZQ243" s="1"/>
      <c r="ZR243" s="1"/>
      <c r="ZS243" s="1"/>
      <c r="ZT243" s="1"/>
      <c r="ZU243" s="1"/>
      <c r="ZV243" s="1"/>
      <c r="ZW243" s="1"/>
      <c r="ZX243" s="1"/>
      <c r="ZY243" s="1"/>
      <c r="ZZ243" s="1"/>
      <c r="AAA243" s="1"/>
      <c r="AAB243" s="1"/>
      <c r="AAC243" s="1"/>
    </row>
    <row r="244" spans="1:70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  <c r="ZL244" s="1"/>
      <c r="ZM244" s="1"/>
      <c r="ZN244" s="1"/>
      <c r="ZO244" s="1"/>
      <c r="ZP244" s="1"/>
      <c r="ZQ244" s="1"/>
      <c r="ZR244" s="1"/>
      <c r="ZS244" s="1"/>
      <c r="ZT244" s="1"/>
      <c r="ZU244" s="1"/>
      <c r="ZV244" s="1"/>
      <c r="ZW244" s="1"/>
      <c r="ZX244" s="1"/>
      <c r="ZY244" s="1"/>
      <c r="ZZ244" s="1"/>
      <c r="AAA244" s="1"/>
      <c r="AAB244" s="1"/>
      <c r="AAC244" s="1"/>
    </row>
    <row r="245" spans="1:70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  <c r="ZL245" s="1"/>
      <c r="ZM245" s="1"/>
      <c r="ZN245" s="1"/>
      <c r="ZO245" s="1"/>
      <c r="ZP245" s="1"/>
      <c r="ZQ245" s="1"/>
      <c r="ZR245" s="1"/>
      <c r="ZS245" s="1"/>
      <c r="ZT245" s="1"/>
      <c r="ZU245" s="1"/>
      <c r="ZV245" s="1"/>
      <c r="ZW245" s="1"/>
      <c r="ZX245" s="1"/>
      <c r="ZY245" s="1"/>
      <c r="ZZ245" s="1"/>
      <c r="AAA245" s="1"/>
      <c r="AAB245" s="1"/>
      <c r="AAC245" s="1"/>
    </row>
    <row r="246" spans="1:70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  <c r="ZL246" s="1"/>
      <c r="ZM246" s="1"/>
      <c r="ZN246" s="1"/>
      <c r="ZO246" s="1"/>
      <c r="ZP246" s="1"/>
      <c r="ZQ246" s="1"/>
      <c r="ZR246" s="1"/>
      <c r="ZS246" s="1"/>
      <c r="ZT246" s="1"/>
      <c r="ZU246" s="1"/>
      <c r="ZV246" s="1"/>
      <c r="ZW246" s="1"/>
      <c r="ZX246" s="1"/>
      <c r="ZY246" s="1"/>
      <c r="ZZ246" s="1"/>
      <c r="AAA246" s="1"/>
      <c r="AAB246" s="1"/>
      <c r="AAC246" s="1"/>
    </row>
    <row r="247" spans="1:70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  <c r="ZL247" s="1"/>
      <c r="ZM247" s="1"/>
      <c r="ZN247" s="1"/>
      <c r="ZO247" s="1"/>
      <c r="ZP247" s="1"/>
      <c r="ZQ247" s="1"/>
      <c r="ZR247" s="1"/>
      <c r="ZS247" s="1"/>
      <c r="ZT247" s="1"/>
      <c r="ZU247" s="1"/>
      <c r="ZV247" s="1"/>
      <c r="ZW247" s="1"/>
      <c r="ZX247" s="1"/>
      <c r="ZY247" s="1"/>
      <c r="ZZ247" s="1"/>
      <c r="AAA247" s="1"/>
      <c r="AAB247" s="1"/>
      <c r="AAC247" s="1"/>
    </row>
    <row r="248" spans="1:70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  <c r="ZL248" s="1"/>
      <c r="ZM248" s="1"/>
      <c r="ZN248" s="1"/>
      <c r="ZO248" s="1"/>
      <c r="ZP248" s="1"/>
      <c r="ZQ248" s="1"/>
      <c r="ZR248" s="1"/>
      <c r="ZS248" s="1"/>
      <c r="ZT248" s="1"/>
      <c r="ZU248" s="1"/>
      <c r="ZV248" s="1"/>
      <c r="ZW248" s="1"/>
      <c r="ZX248" s="1"/>
      <c r="ZY248" s="1"/>
      <c r="ZZ248" s="1"/>
      <c r="AAA248" s="1"/>
      <c r="AAB248" s="1"/>
      <c r="AAC248" s="1"/>
    </row>
    <row r="249" spans="1:70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  <c r="ZL249" s="1"/>
      <c r="ZM249" s="1"/>
      <c r="ZN249" s="1"/>
      <c r="ZO249" s="1"/>
      <c r="ZP249" s="1"/>
      <c r="ZQ249" s="1"/>
      <c r="ZR249" s="1"/>
      <c r="ZS249" s="1"/>
      <c r="ZT249" s="1"/>
      <c r="ZU249" s="1"/>
      <c r="ZV249" s="1"/>
      <c r="ZW249" s="1"/>
      <c r="ZX249" s="1"/>
      <c r="ZY249" s="1"/>
      <c r="ZZ249" s="1"/>
      <c r="AAA249" s="1"/>
      <c r="AAB249" s="1"/>
      <c r="AAC249" s="1"/>
    </row>
    <row r="250" spans="1:70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  <c r="XX250" s="1"/>
      <c r="XY250" s="1"/>
      <c r="XZ250" s="1"/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  <c r="ZL250" s="1"/>
      <c r="ZM250" s="1"/>
      <c r="ZN250" s="1"/>
      <c r="ZO250" s="1"/>
      <c r="ZP250" s="1"/>
      <c r="ZQ250" s="1"/>
      <c r="ZR250" s="1"/>
      <c r="ZS250" s="1"/>
      <c r="ZT250" s="1"/>
      <c r="ZU250" s="1"/>
      <c r="ZV250" s="1"/>
      <c r="ZW250" s="1"/>
      <c r="ZX250" s="1"/>
      <c r="ZY250" s="1"/>
      <c r="ZZ250" s="1"/>
      <c r="AAA250" s="1"/>
      <c r="AAB250" s="1"/>
      <c r="AAC250" s="1"/>
    </row>
    <row r="251" spans="1:70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  <c r="XX251" s="1"/>
      <c r="XY251" s="1"/>
      <c r="XZ251" s="1"/>
      <c r="YA251" s="1"/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  <c r="ZL251" s="1"/>
      <c r="ZM251" s="1"/>
      <c r="ZN251" s="1"/>
      <c r="ZO251" s="1"/>
      <c r="ZP251" s="1"/>
      <c r="ZQ251" s="1"/>
      <c r="ZR251" s="1"/>
      <c r="ZS251" s="1"/>
      <c r="ZT251" s="1"/>
      <c r="ZU251" s="1"/>
      <c r="ZV251" s="1"/>
      <c r="ZW251" s="1"/>
      <c r="ZX251" s="1"/>
      <c r="ZY251" s="1"/>
      <c r="ZZ251" s="1"/>
      <c r="AAA251" s="1"/>
      <c r="AAB251" s="1"/>
      <c r="AAC251" s="1"/>
    </row>
    <row r="252" spans="1:70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  <c r="XX252" s="1"/>
      <c r="XY252" s="1"/>
      <c r="XZ252" s="1"/>
      <c r="YA252" s="1"/>
      <c r="YB252" s="1"/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  <c r="ZL252" s="1"/>
      <c r="ZM252" s="1"/>
      <c r="ZN252" s="1"/>
      <c r="ZO252" s="1"/>
      <c r="ZP252" s="1"/>
      <c r="ZQ252" s="1"/>
      <c r="ZR252" s="1"/>
      <c r="ZS252" s="1"/>
      <c r="ZT252" s="1"/>
      <c r="ZU252" s="1"/>
      <c r="ZV252" s="1"/>
      <c r="ZW252" s="1"/>
      <c r="ZX252" s="1"/>
      <c r="ZY252" s="1"/>
      <c r="ZZ252" s="1"/>
      <c r="AAA252" s="1"/>
      <c r="AAB252" s="1"/>
      <c r="AAC252" s="1"/>
    </row>
    <row r="253" spans="1:70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  <c r="XX253" s="1"/>
      <c r="XY253" s="1"/>
      <c r="XZ253" s="1"/>
      <c r="YA253" s="1"/>
      <c r="YB253" s="1"/>
      <c r="YC253" s="1"/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  <c r="ZL253" s="1"/>
      <c r="ZM253" s="1"/>
      <c r="ZN253" s="1"/>
      <c r="ZO253" s="1"/>
      <c r="ZP253" s="1"/>
      <c r="ZQ253" s="1"/>
      <c r="ZR253" s="1"/>
      <c r="ZS253" s="1"/>
      <c r="ZT253" s="1"/>
      <c r="ZU253" s="1"/>
      <c r="ZV253" s="1"/>
      <c r="ZW253" s="1"/>
      <c r="ZX253" s="1"/>
      <c r="ZY253" s="1"/>
      <c r="ZZ253" s="1"/>
      <c r="AAA253" s="1"/>
      <c r="AAB253" s="1"/>
      <c r="AAC253" s="1"/>
    </row>
    <row r="254" spans="1:70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  <c r="XX254" s="1"/>
      <c r="XY254" s="1"/>
      <c r="XZ254" s="1"/>
      <c r="YA254" s="1"/>
      <c r="YB254" s="1"/>
      <c r="YC254" s="1"/>
      <c r="YD254" s="1"/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  <c r="ZL254" s="1"/>
      <c r="ZM254" s="1"/>
      <c r="ZN254" s="1"/>
      <c r="ZO254" s="1"/>
      <c r="ZP254" s="1"/>
      <c r="ZQ254" s="1"/>
      <c r="ZR254" s="1"/>
      <c r="ZS254" s="1"/>
      <c r="ZT254" s="1"/>
      <c r="ZU254" s="1"/>
      <c r="ZV254" s="1"/>
      <c r="ZW254" s="1"/>
      <c r="ZX254" s="1"/>
      <c r="ZY254" s="1"/>
      <c r="ZZ254" s="1"/>
      <c r="AAA254" s="1"/>
      <c r="AAB254" s="1"/>
      <c r="AAC254" s="1"/>
    </row>
    <row r="255" spans="1:70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  <c r="XX255" s="1"/>
      <c r="XY255" s="1"/>
      <c r="XZ255" s="1"/>
      <c r="YA255" s="1"/>
      <c r="YB255" s="1"/>
      <c r="YC255" s="1"/>
      <c r="YD255" s="1"/>
      <c r="YE255" s="1"/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  <c r="ZL255" s="1"/>
      <c r="ZM255" s="1"/>
      <c r="ZN255" s="1"/>
      <c r="ZO255" s="1"/>
      <c r="ZP255" s="1"/>
      <c r="ZQ255" s="1"/>
      <c r="ZR255" s="1"/>
      <c r="ZS255" s="1"/>
      <c r="ZT255" s="1"/>
      <c r="ZU255" s="1"/>
      <c r="ZV255" s="1"/>
      <c r="ZW255" s="1"/>
      <c r="ZX255" s="1"/>
      <c r="ZY255" s="1"/>
      <c r="ZZ255" s="1"/>
      <c r="AAA255" s="1"/>
      <c r="AAB255" s="1"/>
      <c r="AAC255" s="1"/>
    </row>
    <row r="256" spans="1:70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  <c r="XX256" s="1"/>
      <c r="XY256" s="1"/>
      <c r="XZ256" s="1"/>
      <c r="YA256" s="1"/>
      <c r="YB256" s="1"/>
      <c r="YC256" s="1"/>
      <c r="YD256" s="1"/>
      <c r="YE256" s="1"/>
      <c r="YF256" s="1"/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  <c r="ZL256" s="1"/>
      <c r="ZM256" s="1"/>
      <c r="ZN256" s="1"/>
      <c r="ZO256" s="1"/>
      <c r="ZP256" s="1"/>
      <c r="ZQ256" s="1"/>
      <c r="ZR256" s="1"/>
      <c r="ZS256" s="1"/>
      <c r="ZT256" s="1"/>
      <c r="ZU256" s="1"/>
      <c r="ZV256" s="1"/>
      <c r="ZW256" s="1"/>
      <c r="ZX256" s="1"/>
      <c r="ZY256" s="1"/>
      <c r="ZZ256" s="1"/>
      <c r="AAA256" s="1"/>
      <c r="AAB256" s="1"/>
      <c r="AAC256" s="1"/>
    </row>
    <row r="257" spans="1:704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  <c r="ZL257" s="1"/>
      <c r="ZM257" s="1"/>
      <c r="ZN257" s="1"/>
      <c r="ZO257" s="1"/>
      <c r="ZP257" s="1"/>
      <c r="ZQ257" s="1"/>
      <c r="ZR257" s="1"/>
      <c r="ZS257" s="1"/>
      <c r="ZT257" s="1"/>
      <c r="ZU257" s="1"/>
      <c r="ZV257" s="1"/>
      <c r="ZW257" s="1"/>
      <c r="ZX257" s="1"/>
      <c r="ZY257" s="1"/>
      <c r="ZZ257" s="1"/>
      <c r="AAA257" s="1"/>
      <c r="AAB257" s="1"/>
    </row>
    <row r="258" spans="1:704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  <c r="ZL258" s="1"/>
      <c r="ZM258" s="1"/>
      <c r="ZN258" s="1"/>
      <c r="ZO258" s="1"/>
      <c r="ZP258" s="1"/>
      <c r="ZQ258" s="1"/>
      <c r="ZR258" s="1"/>
      <c r="ZS258" s="1"/>
      <c r="ZT258" s="1"/>
      <c r="ZU258" s="1"/>
      <c r="ZV258" s="1"/>
      <c r="ZW258" s="1"/>
      <c r="ZX258" s="1"/>
      <c r="ZY258" s="1"/>
      <c r="ZZ258" s="1"/>
      <c r="AAA258" s="1"/>
      <c r="AAB258" s="1"/>
    </row>
    <row r="259" spans="1:704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  <c r="ZL259" s="1"/>
      <c r="ZM259" s="1"/>
      <c r="ZN259" s="1"/>
      <c r="ZO259" s="1"/>
      <c r="ZP259" s="1"/>
      <c r="ZQ259" s="1"/>
      <c r="ZR259" s="1"/>
      <c r="ZS259" s="1"/>
      <c r="ZT259" s="1"/>
      <c r="ZU259" s="1"/>
      <c r="ZV259" s="1"/>
      <c r="ZW259" s="1"/>
      <c r="ZX259" s="1"/>
      <c r="ZY259" s="1"/>
      <c r="ZZ259" s="1"/>
      <c r="AAA259" s="1"/>
      <c r="AAB259" s="1"/>
    </row>
    <row r="260" spans="1:704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  <c r="ZL260" s="1"/>
      <c r="ZM260" s="1"/>
      <c r="ZN260" s="1"/>
      <c r="ZO260" s="1"/>
      <c r="ZP260" s="1"/>
      <c r="ZQ260" s="1"/>
      <c r="ZR260" s="1"/>
      <c r="ZS260" s="1"/>
      <c r="ZT260" s="1"/>
      <c r="ZU260" s="1"/>
      <c r="ZV260" s="1"/>
      <c r="ZW260" s="1"/>
      <c r="ZX260" s="1"/>
      <c r="ZY260" s="1"/>
      <c r="ZZ260" s="1"/>
      <c r="AAA260" s="1"/>
      <c r="AAB260" s="1"/>
    </row>
    <row r="261" spans="1:704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  <c r="ZL261" s="1"/>
      <c r="ZM261" s="1"/>
      <c r="ZN261" s="1"/>
      <c r="ZO261" s="1"/>
      <c r="ZP261" s="1"/>
      <c r="ZQ261" s="1"/>
      <c r="ZR261" s="1"/>
      <c r="ZS261" s="1"/>
      <c r="ZT261" s="1"/>
      <c r="ZU261" s="1"/>
      <c r="ZV261" s="1"/>
      <c r="ZW261" s="1"/>
      <c r="ZX261" s="1"/>
      <c r="ZY261" s="1"/>
      <c r="ZZ261" s="1"/>
      <c r="AAA261" s="1"/>
      <c r="AAB261" s="1"/>
    </row>
    <row r="262" spans="1:704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  <c r="ZL262" s="1"/>
      <c r="ZM262" s="1"/>
      <c r="ZN262" s="1"/>
      <c r="ZO262" s="1"/>
      <c r="ZP262" s="1"/>
      <c r="ZQ262" s="1"/>
      <c r="ZR262" s="1"/>
      <c r="ZS262" s="1"/>
      <c r="ZT262" s="1"/>
      <c r="ZU262" s="1"/>
      <c r="ZV262" s="1"/>
      <c r="ZW262" s="1"/>
      <c r="ZX262" s="1"/>
      <c r="ZY262" s="1"/>
      <c r="ZZ262" s="1"/>
      <c r="AAA262" s="1"/>
      <c r="AAB262" s="1"/>
    </row>
    <row r="263" spans="1:704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  <c r="ZL263" s="1"/>
      <c r="ZM263" s="1"/>
      <c r="ZN263" s="1"/>
      <c r="ZO263" s="1"/>
      <c r="ZP263" s="1"/>
      <c r="ZQ263" s="1"/>
      <c r="ZR263" s="1"/>
      <c r="ZS263" s="1"/>
      <c r="ZT263" s="1"/>
      <c r="ZU263" s="1"/>
      <c r="ZV263" s="1"/>
      <c r="ZW263" s="1"/>
      <c r="ZX263" s="1"/>
      <c r="ZY263" s="1"/>
      <c r="ZZ263" s="1"/>
      <c r="AAA263" s="1"/>
      <c r="AAB263" s="1"/>
    </row>
    <row r="264" spans="1:704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  <c r="ZL264" s="1"/>
      <c r="ZM264" s="1"/>
      <c r="ZN264" s="1"/>
      <c r="ZO264" s="1"/>
      <c r="ZP264" s="1"/>
      <c r="ZQ264" s="1"/>
      <c r="ZR264" s="1"/>
      <c r="ZS264" s="1"/>
      <c r="ZT264" s="1"/>
      <c r="ZU264" s="1"/>
      <c r="ZV264" s="1"/>
      <c r="ZW264" s="1"/>
      <c r="ZX264" s="1"/>
      <c r="ZY264" s="1"/>
      <c r="ZZ264" s="1"/>
      <c r="AAA264" s="1"/>
      <c r="AAB264" s="1"/>
    </row>
    <row r="265" spans="1:704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  <c r="ZL265" s="1"/>
      <c r="ZM265" s="1"/>
      <c r="ZN265" s="1"/>
      <c r="ZO265" s="1"/>
      <c r="ZP265" s="1"/>
      <c r="ZQ265" s="1"/>
      <c r="ZR265" s="1"/>
      <c r="ZS265" s="1"/>
      <c r="ZT265" s="1"/>
      <c r="ZU265" s="1"/>
      <c r="ZV265" s="1"/>
      <c r="ZW265" s="1"/>
      <c r="ZX265" s="1"/>
      <c r="ZY265" s="1"/>
      <c r="ZZ265" s="1"/>
      <c r="AAA265" s="1"/>
      <c r="AAB265" s="1"/>
    </row>
    <row r="266" spans="1:704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  <c r="ZL266" s="1"/>
      <c r="ZM266" s="1"/>
      <c r="ZN266" s="1"/>
      <c r="ZO266" s="1"/>
      <c r="ZP266" s="1"/>
      <c r="ZQ266" s="1"/>
      <c r="ZR266" s="1"/>
      <c r="ZS266" s="1"/>
      <c r="ZT266" s="1"/>
      <c r="ZU266" s="1"/>
      <c r="ZV266" s="1"/>
      <c r="ZW266" s="1"/>
      <c r="ZX266" s="1"/>
      <c r="ZY266" s="1"/>
      <c r="ZZ266" s="1"/>
      <c r="AAA266" s="1"/>
      <c r="AAB266" s="1"/>
    </row>
    <row r="267" spans="1:704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  <c r="ZL267" s="1"/>
      <c r="ZM267" s="1"/>
      <c r="ZN267" s="1"/>
      <c r="ZO267" s="1"/>
      <c r="ZP267" s="1"/>
      <c r="ZQ267" s="1"/>
      <c r="ZR267" s="1"/>
      <c r="ZS267" s="1"/>
      <c r="ZT267" s="1"/>
      <c r="ZU267" s="1"/>
      <c r="ZV267" s="1"/>
      <c r="ZW267" s="1"/>
      <c r="ZX267" s="1"/>
      <c r="ZY267" s="1"/>
      <c r="ZZ267" s="1"/>
      <c r="AAA267" s="1"/>
      <c r="AAB267" s="1"/>
    </row>
    <row r="268" spans="1:704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  <c r="ZL268" s="1"/>
      <c r="ZM268" s="1"/>
      <c r="ZN268" s="1"/>
      <c r="ZO268" s="1"/>
      <c r="ZP268" s="1"/>
      <c r="ZQ268" s="1"/>
      <c r="ZR268" s="1"/>
      <c r="ZS268" s="1"/>
      <c r="ZT268" s="1"/>
      <c r="ZU268" s="1"/>
      <c r="ZV268" s="1"/>
      <c r="ZW268" s="1"/>
      <c r="ZX268" s="1"/>
      <c r="ZY268" s="1"/>
      <c r="ZZ268" s="1"/>
      <c r="AAA268" s="1"/>
      <c r="AAB268" s="1"/>
    </row>
    <row r="269" spans="1:704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  <c r="ZL269" s="1"/>
      <c r="ZM269" s="1"/>
      <c r="ZN269" s="1"/>
      <c r="ZO269" s="1"/>
      <c r="ZP269" s="1"/>
      <c r="ZQ269" s="1"/>
      <c r="ZR269" s="1"/>
      <c r="ZS269" s="1"/>
      <c r="ZT269" s="1"/>
      <c r="ZU269" s="1"/>
      <c r="ZV269" s="1"/>
      <c r="ZW269" s="1"/>
      <c r="ZX269" s="1"/>
      <c r="ZY269" s="1"/>
      <c r="ZZ269" s="1"/>
      <c r="AAA269" s="1"/>
      <c r="AAB269" s="1"/>
    </row>
    <row r="270" spans="1:704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  <c r="ZL270" s="1"/>
      <c r="ZM270" s="1"/>
      <c r="ZN270" s="1"/>
      <c r="ZO270" s="1"/>
      <c r="ZP270" s="1"/>
      <c r="ZQ270" s="1"/>
      <c r="ZR270" s="1"/>
      <c r="ZS270" s="1"/>
      <c r="ZT270" s="1"/>
      <c r="ZU270" s="1"/>
      <c r="ZV270" s="1"/>
      <c r="ZW270" s="1"/>
      <c r="ZX270" s="1"/>
      <c r="ZY270" s="1"/>
      <c r="ZZ270" s="1"/>
      <c r="AAA270" s="1"/>
      <c r="AAB270" s="1"/>
    </row>
    <row r="271" spans="1:704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  <c r="ZL271" s="1"/>
      <c r="ZM271" s="1"/>
      <c r="ZN271" s="1"/>
      <c r="ZO271" s="1"/>
      <c r="ZP271" s="1"/>
      <c r="ZQ271" s="1"/>
      <c r="ZR271" s="1"/>
      <c r="ZS271" s="1"/>
      <c r="ZT271" s="1"/>
      <c r="ZU271" s="1"/>
      <c r="ZV271" s="1"/>
      <c r="ZW271" s="1"/>
      <c r="ZX271" s="1"/>
      <c r="ZY271" s="1"/>
      <c r="ZZ271" s="1"/>
      <c r="AAA271" s="1"/>
      <c r="AAB271" s="1"/>
    </row>
    <row r="272" spans="1:704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  <c r="ZL272" s="1"/>
      <c r="ZM272" s="1"/>
      <c r="ZN272" s="1"/>
      <c r="ZO272" s="1"/>
      <c r="ZP272" s="1"/>
      <c r="ZQ272" s="1"/>
      <c r="ZR272" s="1"/>
      <c r="ZS272" s="1"/>
      <c r="ZT272" s="1"/>
      <c r="ZU272" s="1"/>
      <c r="ZV272" s="1"/>
      <c r="ZW272" s="1"/>
      <c r="ZX272" s="1"/>
      <c r="ZY272" s="1"/>
      <c r="ZZ272" s="1"/>
      <c r="AAA272" s="1"/>
      <c r="AAB272" s="1"/>
    </row>
    <row r="273" spans="1:704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  <c r="ZL273" s="1"/>
      <c r="ZM273" s="1"/>
      <c r="ZN273" s="1"/>
      <c r="ZO273" s="1"/>
      <c r="ZP273" s="1"/>
      <c r="ZQ273" s="1"/>
      <c r="ZR273" s="1"/>
      <c r="ZS273" s="1"/>
      <c r="ZT273" s="1"/>
      <c r="ZU273" s="1"/>
      <c r="ZV273" s="1"/>
      <c r="ZW273" s="1"/>
      <c r="ZX273" s="1"/>
      <c r="ZY273" s="1"/>
      <c r="ZZ273" s="1"/>
      <c r="AAA273" s="1"/>
      <c r="AAB273" s="1"/>
    </row>
    <row r="274" spans="1:704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  <c r="ZL274" s="1"/>
      <c r="ZM274" s="1"/>
      <c r="ZN274" s="1"/>
      <c r="ZO274" s="1"/>
      <c r="ZP274" s="1"/>
      <c r="ZQ274" s="1"/>
      <c r="ZR274" s="1"/>
      <c r="ZS274" s="1"/>
      <c r="ZT274" s="1"/>
      <c r="ZU274" s="1"/>
      <c r="ZV274" s="1"/>
      <c r="ZW274" s="1"/>
      <c r="ZX274" s="1"/>
      <c r="ZY274" s="1"/>
      <c r="ZZ274" s="1"/>
      <c r="AAA274" s="1"/>
      <c r="AAB274" s="1"/>
    </row>
    <row r="275" spans="1:704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  <c r="ZL275" s="1"/>
      <c r="ZM275" s="1"/>
      <c r="ZN275" s="1"/>
      <c r="ZO275" s="1"/>
      <c r="ZP275" s="1"/>
      <c r="ZQ275" s="1"/>
      <c r="ZR275" s="1"/>
      <c r="ZS275" s="1"/>
      <c r="ZT275" s="1"/>
      <c r="ZU275" s="1"/>
      <c r="ZV275" s="1"/>
      <c r="ZW275" s="1"/>
      <c r="ZX275" s="1"/>
      <c r="ZY275" s="1"/>
      <c r="ZZ275" s="1"/>
      <c r="AAA275" s="1"/>
      <c r="AAB275" s="1"/>
    </row>
    <row r="276" spans="1:704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  <c r="XX276" s="1"/>
      <c r="XY276" s="1"/>
      <c r="XZ276" s="1"/>
      <c r="YA276" s="1"/>
      <c r="YB276" s="1"/>
      <c r="YC276" s="1"/>
      <c r="YD276" s="1"/>
      <c r="YE276" s="1"/>
      <c r="YF276" s="1"/>
      <c r="YG276" s="1"/>
      <c r="YH276" s="1"/>
      <c r="YI276" s="1"/>
      <c r="YJ276" s="1"/>
      <c r="YK276" s="1"/>
      <c r="YL276" s="1"/>
      <c r="YM276" s="1"/>
      <c r="YN276" s="1"/>
      <c r="YO276" s="1"/>
      <c r="YP276" s="1"/>
      <c r="YQ276" s="1"/>
      <c r="YR276" s="1"/>
      <c r="YS276" s="1"/>
      <c r="YT276" s="1"/>
      <c r="YU276" s="1"/>
      <c r="YV276" s="1"/>
      <c r="YW276" s="1"/>
      <c r="YX276" s="1"/>
      <c r="YY276" s="1"/>
      <c r="YZ276" s="1"/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  <c r="ZL276" s="1"/>
      <c r="ZM276" s="1"/>
      <c r="ZN276" s="1"/>
      <c r="ZO276" s="1"/>
      <c r="ZP276" s="1"/>
      <c r="ZQ276" s="1"/>
      <c r="ZR276" s="1"/>
      <c r="ZS276" s="1"/>
      <c r="ZT276" s="1"/>
      <c r="ZU276" s="1"/>
      <c r="ZV276" s="1"/>
      <c r="ZW276" s="1"/>
      <c r="ZX276" s="1"/>
      <c r="ZY276" s="1"/>
      <c r="ZZ276" s="1"/>
      <c r="AAA276" s="1"/>
      <c r="AAB276" s="1"/>
    </row>
    <row r="277" spans="1:704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  <c r="XX277" s="1"/>
      <c r="XY277" s="1"/>
      <c r="XZ277" s="1"/>
      <c r="YA277" s="1"/>
      <c r="YB277" s="1"/>
      <c r="YC277" s="1"/>
      <c r="YD277" s="1"/>
      <c r="YE277" s="1"/>
      <c r="YF277" s="1"/>
      <c r="YG277" s="1"/>
      <c r="YH277" s="1"/>
      <c r="YI277" s="1"/>
      <c r="YJ277" s="1"/>
      <c r="YK277" s="1"/>
      <c r="YL277" s="1"/>
      <c r="YM277" s="1"/>
      <c r="YN277" s="1"/>
      <c r="YO277" s="1"/>
      <c r="YP277" s="1"/>
      <c r="YQ277" s="1"/>
      <c r="YR277" s="1"/>
      <c r="YS277" s="1"/>
      <c r="YT277" s="1"/>
      <c r="YU277" s="1"/>
      <c r="YV277" s="1"/>
      <c r="YW277" s="1"/>
      <c r="YX277" s="1"/>
      <c r="YY277" s="1"/>
      <c r="YZ277" s="1"/>
      <c r="ZA277" s="1"/>
      <c r="ZB277" s="1"/>
      <c r="ZC277" s="1"/>
      <c r="ZD277" s="1"/>
      <c r="ZE277" s="1"/>
      <c r="ZF277" s="1"/>
      <c r="ZG277" s="1"/>
      <c r="ZH277" s="1"/>
      <c r="ZI277" s="1"/>
      <c r="ZJ277" s="1"/>
      <c r="ZK277" s="1"/>
      <c r="ZL277" s="1"/>
      <c r="ZM277" s="1"/>
      <c r="ZN277" s="1"/>
      <c r="ZO277" s="1"/>
      <c r="ZP277" s="1"/>
      <c r="ZQ277" s="1"/>
      <c r="ZR277" s="1"/>
      <c r="ZS277" s="1"/>
      <c r="ZT277" s="1"/>
      <c r="ZU277" s="1"/>
      <c r="ZV277" s="1"/>
      <c r="ZW277" s="1"/>
      <c r="ZX277" s="1"/>
      <c r="ZY277" s="1"/>
      <c r="ZZ277" s="1"/>
      <c r="AAA277" s="1"/>
      <c r="AAB277" s="1"/>
    </row>
    <row r="278" spans="1:704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  <c r="XX278" s="1"/>
      <c r="XY278" s="1"/>
      <c r="XZ278" s="1"/>
      <c r="YA278" s="1"/>
      <c r="YB278" s="1"/>
      <c r="YC278" s="1"/>
      <c r="YD278" s="1"/>
      <c r="YE278" s="1"/>
      <c r="YF278" s="1"/>
      <c r="YG278" s="1"/>
      <c r="YH278" s="1"/>
      <c r="YI278" s="1"/>
      <c r="YJ278" s="1"/>
      <c r="YK278" s="1"/>
      <c r="YL278" s="1"/>
      <c r="YM278" s="1"/>
      <c r="YN278" s="1"/>
      <c r="YO278" s="1"/>
      <c r="YP278" s="1"/>
      <c r="YQ278" s="1"/>
      <c r="YR278" s="1"/>
      <c r="YS278" s="1"/>
      <c r="YT278" s="1"/>
      <c r="YU278" s="1"/>
      <c r="YV278" s="1"/>
      <c r="YW278" s="1"/>
      <c r="YX278" s="1"/>
      <c r="YY278" s="1"/>
      <c r="YZ278" s="1"/>
      <c r="ZA278" s="1"/>
      <c r="ZB278" s="1"/>
      <c r="ZC278" s="1"/>
      <c r="ZD278" s="1"/>
      <c r="ZE278" s="1"/>
      <c r="ZF278" s="1"/>
      <c r="ZG278" s="1"/>
      <c r="ZH278" s="1"/>
      <c r="ZI278" s="1"/>
      <c r="ZJ278" s="1"/>
      <c r="ZK278" s="1"/>
      <c r="ZL278" s="1"/>
      <c r="ZM278" s="1"/>
      <c r="ZN278" s="1"/>
      <c r="ZO278" s="1"/>
      <c r="ZP278" s="1"/>
      <c r="ZQ278" s="1"/>
      <c r="ZR278" s="1"/>
      <c r="ZS278" s="1"/>
      <c r="ZT278" s="1"/>
      <c r="ZU278" s="1"/>
      <c r="ZV278" s="1"/>
      <c r="ZW278" s="1"/>
      <c r="ZX278" s="1"/>
      <c r="ZY278" s="1"/>
      <c r="ZZ278" s="1"/>
      <c r="AAA278" s="1"/>
      <c r="AAB278" s="1"/>
    </row>
    <row r="279" spans="1:704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  <c r="XX279" s="1"/>
      <c r="XY279" s="1"/>
      <c r="XZ279" s="1"/>
      <c r="YA279" s="1"/>
      <c r="YB279" s="1"/>
      <c r="YC279" s="1"/>
      <c r="YD279" s="1"/>
      <c r="YE279" s="1"/>
      <c r="YF279" s="1"/>
      <c r="YG279" s="1"/>
      <c r="YH279" s="1"/>
      <c r="YI279" s="1"/>
      <c r="YJ279" s="1"/>
      <c r="YK279" s="1"/>
      <c r="YL279" s="1"/>
      <c r="YM279" s="1"/>
      <c r="YN279" s="1"/>
      <c r="YO279" s="1"/>
      <c r="YP279" s="1"/>
      <c r="YQ279" s="1"/>
      <c r="YR279" s="1"/>
      <c r="YS279" s="1"/>
      <c r="YT279" s="1"/>
      <c r="YU279" s="1"/>
      <c r="YV279" s="1"/>
      <c r="YW279" s="1"/>
      <c r="YX279" s="1"/>
      <c r="YY279" s="1"/>
      <c r="YZ279" s="1"/>
      <c r="ZA279" s="1"/>
      <c r="ZB279" s="1"/>
      <c r="ZC279" s="1"/>
      <c r="ZD279" s="1"/>
      <c r="ZE279" s="1"/>
      <c r="ZF279" s="1"/>
      <c r="ZG279" s="1"/>
      <c r="ZH279" s="1"/>
      <c r="ZI279" s="1"/>
      <c r="ZJ279" s="1"/>
      <c r="ZK279" s="1"/>
      <c r="ZL279" s="1"/>
      <c r="ZM279" s="1"/>
      <c r="ZN279" s="1"/>
      <c r="ZO279" s="1"/>
      <c r="ZP279" s="1"/>
      <c r="ZQ279" s="1"/>
      <c r="ZR279" s="1"/>
      <c r="ZS279" s="1"/>
      <c r="ZT279" s="1"/>
      <c r="ZU279" s="1"/>
      <c r="ZV279" s="1"/>
      <c r="ZW279" s="1"/>
      <c r="ZX279" s="1"/>
      <c r="ZY279" s="1"/>
      <c r="ZZ279" s="1"/>
      <c r="AAA279" s="1"/>
      <c r="AAB279" s="1"/>
    </row>
    <row r="280" spans="1:704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  <c r="XX280" s="1"/>
      <c r="XY280" s="1"/>
      <c r="XZ280" s="1"/>
      <c r="YA280" s="1"/>
      <c r="YB280" s="1"/>
      <c r="YC280" s="1"/>
      <c r="YD280" s="1"/>
      <c r="YE280" s="1"/>
      <c r="YF280" s="1"/>
      <c r="YG280" s="1"/>
      <c r="YH280" s="1"/>
      <c r="YI280" s="1"/>
      <c r="YJ280" s="1"/>
      <c r="YK280" s="1"/>
      <c r="YL280" s="1"/>
      <c r="YM280" s="1"/>
      <c r="YN280" s="1"/>
      <c r="YO280" s="1"/>
      <c r="YP280" s="1"/>
      <c r="YQ280" s="1"/>
      <c r="YR280" s="1"/>
      <c r="YS280" s="1"/>
      <c r="YT280" s="1"/>
      <c r="YU280" s="1"/>
      <c r="YV280" s="1"/>
      <c r="YW280" s="1"/>
      <c r="YX280" s="1"/>
      <c r="YY280" s="1"/>
      <c r="YZ280" s="1"/>
      <c r="ZA280" s="1"/>
      <c r="ZB280" s="1"/>
      <c r="ZC280" s="1"/>
      <c r="ZD280" s="1"/>
      <c r="ZE280" s="1"/>
      <c r="ZF280" s="1"/>
      <c r="ZG280" s="1"/>
      <c r="ZH280" s="1"/>
      <c r="ZI280" s="1"/>
      <c r="ZJ280" s="1"/>
      <c r="ZK280" s="1"/>
      <c r="ZL280" s="1"/>
      <c r="ZM280" s="1"/>
      <c r="ZN280" s="1"/>
      <c r="ZO280" s="1"/>
      <c r="ZP280" s="1"/>
      <c r="ZQ280" s="1"/>
      <c r="ZR280" s="1"/>
      <c r="ZS280" s="1"/>
      <c r="ZT280" s="1"/>
      <c r="ZU280" s="1"/>
      <c r="ZV280" s="1"/>
      <c r="ZW280" s="1"/>
      <c r="ZX280" s="1"/>
      <c r="ZY280" s="1"/>
      <c r="ZZ280" s="1"/>
      <c r="AAA280" s="1"/>
      <c r="AAB280" s="1"/>
    </row>
    <row r="281" spans="1:704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  <c r="XX281" s="1"/>
      <c r="XY281" s="1"/>
      <c r="XZ281" s="1"/>
      <c r="YA281" s="1"/>
      <c r="YB281" s="1"/>
      <c r="YC281" s="1"/>
      <c r="YD281" s="1"/>
      <c r="YE281" s="1"/>
      <c r="YF281" s="1"/>
      <c r="YG281" s="1"/>
      <c r="YH281" s="1"/>
      <c r="YI281" s="1"/>
      <c r="YJ281" s="1"/>
      <c r="YK281" s="1"/>
      <c r="YL281" s="1"/>
      <c r="YM281" s="1"/>
      <c r="YN281" s="1"/>
      <c r="YO281" s="1"/>
      <c r="YP281" s="1"/>
      <c r="YQ281" s="1"/>
      <c r="YR281" s="1"/>
      <c r="YS281" s="1"/>
      <c r="YT281" s="1"/>
      <c r="YU281" s="1"/>
      <c r="YV281" s="1"/>
      <c r="YW281" s="1"/>
      <c r="YX281" s="1"/>
      <c r="YY281" s="1"/>
      <c r="YZ281" s="1"/>
      <c r="ZA281" s="1"/>
      <c r="ZB281" s="1"/>
      <c r="ZC281" s="1"/>
      <c r="ZD281" s="1"/>
      <c r="ZE281" s="1"/>
      <c r="ZF281" s="1"/>
      <c r="ZG281" s="1"/>
      <c r="ZH281" s="1"/>
      <c r="ZI281" s="1"/>
      <c r="ZJ281" s="1"/>
      <c r="ZK281" s="1"/>
      <c r="ZL281" s="1"/>
      <c r="ZM281" s="1"/>
      <c r="ZN281" s="1"/>
      <c r="ZO281" s="1"/>
      <c r="ZP281" s="1"/>
      <c r="ZQ281" s="1"/>
      <c r="ZR281" s="1"/>
      <c r="ZS281" s="1"/>
      <c r="ZT281" s="1"/>
      <c r="ZU281" s="1"/>
      <c r="ZV281" s="1"/>
      <c r="ZW281" s="1"/>
      <c r="ZX281" s="1"/>
      <c r="ZY281" s="1"/>
      <c r="ZZ281" s="1"/>
      <c r="AAA281" s="1"/>
      <c r="AAB281" s="1"/>
    </row>
    <row r="282" spans="1:704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  <c r="ZL282" s="1"/>
      <c r="ZM282" s="1"/>
      <c r="ZN282" s="1"/>
      <c r="ZO282" s="1"/>
      <c r="ZP282" s="1"/>
      <c r="ZQ282" s="1"/>
      <c r="ZR282" s="1"/>
      <c r="ZS282" s="1"/>
      <c r="ZT282" s="1"/>
      <c r="ZU282" s="1"/>
      <c r="ZV282" s="1"/>
      <c r="ZW282" s="1"/>
      <c r="ZX282" s="1"/>
      <c r="ZY282" s="1"/>
      <c r="ZZ282" s="1"/>
      <c r="AAA282" s="1"/>
      <c r="AAB282" s="1"/>
    </row>
    <row r="283" spans="1:704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  <c r="XX283" s="1"/>
      <c r="XY283" s="1"/>
      <c r="XZ283" s="1"/>
      <c r="YA283" s="1"/>
      <c r="YB283" s="1"/>
      <c r="YC283" s="1"/>
      <c r="YD283" s="1"/>
      <c r="YE283" s="1"/>
      <c r="YF283" s="1"/>
      <c r="YG283" s="1"/>
      <c r="YH283" s="1"/>
      <c r="YI283" s="1"/>
      <c r="YJ283" s="1"/>
      <c r="YK283" s="1"/>
      <c r="YL283" s="1"/>
      <c r="YM283" s="1"/>
      <c r="YN283" s="1"/>
      <c r="YO283" s="1"/>
      <c r="YP283" s="1"/>
      <c r="YQ283" s="1"/>
      <c r="YR283" s="1"/>
      <c r="YS283" s="1"/>
      <c r="YT283" s="1"/>
      <c r="YU283" s="1"/>
      <c r="YV283" s="1"/>
      <c r="YW283" s="1"/>
      <c r="YX283" s="1"/>
      <c r="YY283" s="1"/>
      <c r="YZ283" s="1"/>
      <c r="ZA283" s="1"/>
      <c r="ZB283" s="1"/>
      <c r="ZC283" s="1"/>
      <c r="ZD283" s="1"/>
      <c r="ZE283" s="1"/>
      <c r="ZF283" s="1"/>
      <c r="ZG283" s="1"/>
      <c r="ZH283" s="1"/>
      <c r="ZI283" s="1"/>
      <c r="ZJ283" s="1"/>
      <c r="ZK283" s="1"/>
      <c r="ZL283" s="1"/>
      <c r="ZM283" s="1"/>
      <c r="ZN283" s="1"/>
      <c r="ZO283" s="1"/>
      <c r="ZP283" s="1"/>
      <c r="ZQ283" s="1"/>
      <c r="ZR283" s="1"/>
      <c r="ZS283" s="1"/>
      <c r="ZT283" s="1"/>
      <c r="ZU283" s="1"/>
      <c r="ZV283" s="1"/>
      <c r="ZW283" s="1"/>
      <c r="ZX283" s="1"/>
      <c r="ZY283" s="1"/>
      <c r="ZZ283" s="1"/>
      <c r="AAA283" s="1"/>
      <c r="AAB283" s="1"/>
    </row>
    <row r="284" spans="1:704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  <c r="XX284" s="1"/>
      <c r="XY284" s="1"/>
      <c r="XZ284" s="1"/>
      <c r="YA284" s="1"/>
      <c r="YB284" s="1"/>
      <c r="YC284" s="1"/>
      <c r="YD284" s="1"/>
      <c r="YE284" s="1"/>
      <c r="YF284" s="1"/>
      <c r="YG284" s="1"/>
      <c r="YH284" s="1"/>
      <c r="YI284" s="1"/>
      <c r="YJ284" s="1"/>
      <c r="YK284" s="1"/>
      <c r="YL284" s="1"/>
      <c r="YM284" s="1"/>
      <c r="YN284" s="1"/>
      <c r="YO284" s="1"/>
      <c r="YP284" s="1"/>
      <c r="YQ284" s="1"/>
      <c r="YR284" s="1"/>
      <c r="YS284" s="1"/>
      <c r="YT284" s="1"/>
      <c r="YU284" s="1"/>
      <c r="YV284" s="1"/>
      <c r="YW284" s="1"/>
      <c r="YX284" s="1"/>
      <c r="YY284" s="1"/>
      <c r="YZ284" s="1"/>
      <c r="ZA284" s="1"/>
      <c r="ZB284" s="1"/>
      <c r="ZC284" s="1"/>
      <c r="ZD284" s="1"/>
      <c r="ZE284" s="1"/>
      <c r="ZF284" s="1"/>
      <c r="ZG284" s="1"/>
      <c r="ZH284" s="1"/>
      <c r="ZI284" s="1"/>
      <c r="ZJ284" s="1"/>
      <c r="ZK284" s="1"/>
      <c r="ZL284" s="1"/>
      <c r="ZM284" s="1"/>
      <c r="ZN284" s="1"/>
      <c r="ZO284" s="1"/>
      <c r="ZP284" s="1"/>
      <c r="ZQ284" s="1"/>
      <c r="ZR284" s="1"/>
      <c r="ZS284" s="1"/>
      <c r="ZT284" s="1"/>
      <c r="ZU284" s="1"/>
      <c r="ZV284" s="1"/>
      <c r="ZW284" s="1"/>
      <c r="ZX284" s="1"/>
      <c r="ZY284" s="1"/>
      <c r="ZZ284" s="1"/>
      <c r="AAA284" s="1"/>
      <c r="AAB284" s="1"/>
    </row>
    <row r="285" spans="1:704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  <c r="OK285" s="1"/>
      <c r="OL285" s="1"/>
      <c r="OM285" s="1"/>
      <c r="ON285" s="1"/>
      <c r="OO285" s="1"/>
      <c r="OP285" s="1"/>
      <c r="OQ285" s="1"/>
      <c r="OR285" s="1"/>
      <c r="OS285" s="1"/>
      <c r="OT285" s="1"/>
      <c r="OU285" s="1"/>
      <c r="OV285" s="1"/>
      <c r="OW285" s="1"/>
      <c r="OX285" s="1"/>
      <c r="OY285" s="1"/>
      <c r="OZ285" s="1"/>
      <c r="PA285" s="1"/>
      <c r="PB285" s="1"/>
      <c r="PC285" s="1"/>
      <c r="PD285" s="1"/>
      <c r="PE285" s="1"/>
      <c r="PF285" s="1"/>
      <c r="PG285" s="1"/>
      <c r="PH285" s="1"/>
      <c r="PI285" s="1"/>
      <c r="PJ285" s="1"/>
      <c r="PK285" s="1"/>
      <c r="PL285" s="1"/>
      <c r="PM285" s="1"/>
      <c r="PN285" s="1"/>
      <c r="PO285" s="1"/>
      <c r="PP285" s="1"/>
      <c r="PQ285" s="1"/>
      <c r="PR285" s="1"/>
      <c r="PS285" s="1"/>
      <c r="PT285" s="1"/>
      <c r="PU285" s="1"/>
      <c r="PV285" s="1"/>
      <c r="PW285" s="1"/>
      <c r="PX285" s="1"/>
      <c r="PY285" s="1"/>
      <c r="PZ285" s="1"/>
      <c r="QA285" s="1"/>
      <c r="QB285" s="1"/>
      <c r="QC285" s="1"/>
      <c r="QD285" s="1"/>
      <c r="QE285" s="1"/>
      <c r="QF285" s="1"/>
      <c r="QG285" s="1"/>
      <c r="QH285" s="1"/>
      <c r="QI285" s="1"/>
      <c r="QJ285" s="1"/>
      <c r="QK285" s="1"/>
      <c r="QL285" s="1"/>
      <c r="QM285" s="1"/>
      <c r="QN285" s="1"/>
      <c r="QO285" s="1"/>
      <c r="QP285" s="1"/>
      <c r="QQ285" s="1"/>
      <c r="QR285" s="1"/>
      <c r="QS285" s="1"/>
      <c r="QT285" s="1"/>
      <c r="QU285" s="1"/>
      <c r="QV285" s="1"/>
      <c r="QW285" s="1"/>
      <c r="QX285" s="1"/>
      <c r="QY285" s="1"/>
      <c r="QZ285" s="1"/>
      <c r="RA285" s="1"/>
      <c r="RB285" s="1"/>
      <c r="RC285" s="1"/>
      <c r="RD285" s="1"/>
      <c r="RE285" s="1"/>
      <c r="RF285" s="1"/>
      <c r="RG285" s="1"/>
      <c r="RH285" s="1"/>
      <c r="RI285" s="1"/>
      <c r="RJ285" s="1"/>
      <c r="RK285" s="1"/>
      <c r="RL285" s="1"/>
      <c r="RM285" s="1"/>
      <c r="RN285" s="1"/>
      <c r="RO285" s="1"/>
      <c r="RP285" s="1"/>
      <c r="RQ285" s="1"/>
      <c r="RR285" s="1"/>
      <c r="RS285" s="1"/>
      <c r="RT285" s="1"/>
      <c r="RU285" s="1"/>
      <c r="RV285" s="1"/>
      <c r="RW285" s="1"/>
      <c r="RX285" s="1"/>
      <c r="RY285" s="1"/>
      <c r="RZ285" s="1"/>
      <c r="SA285" s="1"/>
      <c r="SB285" s="1"/>
      <c r="SC285" s="1"/>
      <c r="SD285" s="1"/>
      <c r="SE285" s="1"/>
      <c r="SF285" s="1"/>
      <c r="SG285" s="1"/>
      <c r="SH285" s="1"/>
      <c r="SI285" s="1"/>
      <c r="SJ285" s="1"/>
      <c r="SK285" s="1"/>
      <c r="SL285" s="1"/>
      <c r="SM285" s="1"/>
      <c r="SN285" s="1"/>
      <c r="SO285" s="1"/>
      <c r="SP285" s="1"/>
      <c r="SQ285" s="1"/>
      <c r="SR285" s="1"/>
      <c r="SS285" s="1"/>
      <c r="ST285" s="1"/>
      <c r="SU285" s="1"/>
      <c r="SV285" s="1"/>
      <c r="SW285" s="1"/>
      <c r="SX285" s="1"/>
      <c r="SY285" s="1"/>
      <c r="SZ285" s="1"/>
      <c r="TA285" s="1"/>
      <c r="TB285" s="1"/>
      <c r="TC285" s="1"/>
      <c r="TD285" s="1"/>
      <c r="TE285" s="1"/>
      <c r="TF285" s="1"/>
      <c r="TG285" s="1"/>
      <c r="TH285" s="1"/>
      <c r="TI285" s="1"/>
      <c r="TJ285" s="1"/>
      <c r="TK285" s="1"/>
      <c r="TL285" s="1"/>
      <c r="TM285" s="1"/>
      <c r="TN285" s="1"/>
      <c r="TO285" s="1"/>
      <c r="TP285" s="1"/>
      <c r="TQ285" s="1"/>
      <c r="TR285" s="1"/>
      <c r="TS285" s="1"/>
      <c r="TT285" s="1"/>
      <c r="TU285" s="1"/>
      <c r="TV285" s="1"/>
      <c r="TW285" s="1"/>
      <c r="TX285" s="1"/>
      <c r="TY285" s="1"/>
      <c r="TZ285" s="1"/>
      <c r="UA285" s="1"/>
      <c r="UB285" s="1"/>
      <c r="UC285" s="1"/>
      <c r="UD285" s="1"/>
      <c r="UE285" s="1"/>
      <c r="UF285" s="1"/>
      <c r="UG285" s="1"/>
      <c r="UH285" s="1"/>
      <c r="UI285" s="1"/>
      <c r="UJ285" s="1"/>
      <c r="UK285" s="1"/>
      <c r="UL285" s="1"/>
      <c r="UM285" s="1"/>
      <c r="UN285" s="1"/>
      <c r="UO285" s="1"/>
      <c r="UP285" s="1"/>
      <c r="UQ285" s="1"/>
      <c r="UR285" s="1"/>
      <c r="US285" s="1"/>
      <c r="UT285" s="1"/>
      <c r="UU285" s="1"/>
      <c r="UV285" s="1"/>
      <c r="UW285" s="1"/>
      <c r="UX285" s="1"/>
      <c r="UY285" s="1"/>
      <c r="UZ285" s="1"/>
      <c r="VA285" s="1"/>
      <c r="VB285" s="1"/>
      <c r="VC285" s="1"/>
      <c r="VD285" s="1"/>
      <c r="VE285" s="1"/>
      <c r="VF285" s="1"/>
      <c r="VG285" s="1"/>
      <c r="VH285" s="1"/>
      <c r="VI285" s="1"/>
      <c r="VJ285" s="1"/>
      <c r="VK285" s="1"/>
      <c r="VL285" s="1"/>
      <c r="VM285" s="1"/>
      <c r="VN285" s="1"/>
      <c r="VO285" s="1"/>
      <c r="VP285" s="1"/>
      <c r="VQ285" s="1"/>
      <c r="VR285" s="1"/>
      <c r="VS285" s="1"/>
      <c r="VT285" s="1"/>
      <c r="VU285" s="1"/>
      <c r="VV285" s="1"/>
      <c r="VW285" s="1"/>
      <c r="VX285" s="1"/>
      <c r="VY285" s="1"/>
      <c r="VZ285" s="1"/>
      <c r="WA285" s="1"/>
      <c r="WB285" s="1"/>
      <c r="WC285" s="1"/>
      <c r="WD285" s="1"/>
      <c r="WE285" s="1"/>
      <c r="WF285" s="1"/>
      <c r="WG285" s="1"/>
      <c r="WH285" s="1"/>
      <c r="WI285" s="1"/>
      <c r="WJ285" s="1"/>
      <c r="WK285" s="1"/>
      <c r="WL285" s="1"/>
      <c r="WM285" s="1"/>
      <c r="WN285" s="1"/>
      <c r="WO285" s="1"/>
      <c r="WP285" s="1"/>
      <c r="WQ285" s="1"/>
      <c r="WR285" s="1"/>
      <c r="WS285" s="1"/>
      <c r="WT285" s="1"/>
      <c r="WU285" s="1"/>
      <c r="WV285" s="1"/>
      <c r="WW285" s="1"/>
      <c r="WX285" s="1"/>
      <c r="WY285" s="1"/>
      <c r="WZ285" s="1"/>
      <c r="XA285" s="1"/>
      <c r="XB285" s="1"/>
      <c r="XC285" s="1"/>
      <c r="XD285" s="1"/>
      <c r="XE285" s="1"/>
      <c r="XF285" s="1"/>
      <c r="XG285" s="1"/>
      <c r="XH285" s="1"/>
      <c r="XI285" s="1"/>
      <c r="XJ285" s="1"/>
      <c r="XK285" s="1"/>
      <c r="XL285" s="1"/>
      <c r="XM285" s="1"/>
      <c r="XN285" s="1"/>
      <c r="XO285" s="1"/>
      <c r="XP285" s="1"/>
      <c r="XQ285" s="1"/>
      <c r="XR285" s="1"/>
      <c r="XS285" s="1"/>
      <c r="XT285" s="1"/>
      <c r="XU285" s="1"/>
      <c r="XV285" s="1"/>
      <c r="XW285" s="1"/>
      <c r="XX285" s="1"/>
      <c r="XY285" s="1"/>
      <c r="XZ285" s="1"/>
      <c r="YA285" s="1"/>
      <c r="YB285" s="1"/>
      <c r="YC285" s="1"/>
      <c r="YD285" s="1"/>
      <c r="YE285" s="1"/>
      <c r="YF285" s="1"/>
      <c r="YG285" s="1"/>
      <c r="YH285" s="1"/>
      <c r="YI285" s="1"/>
      <c r="YJ285" s="1"/>
      <c r="YK285" s="1"/>
      <c r="YL285" s="1"/>
      <c r="YM285" s="1"/>
      <c r="YN285" s="1"/>
      <c r="YO285" s="1"/>
      <c r="YP285" s="1"/>
      <c r="YQ285" s="1"/>
      <c r="YR285" s="1"/>
      <c r="YS285" s="1"/>
      <c r="YT285" s="1"/>
      <c r="YU285" s="1"/>
      <c r="YV285" s="1"/>
      <c r="YW285" s="1"/>
      <c r="YX285" s="1"/>
      <c r="YY285" s="1"/>
      <c r="YZ285" s="1"/>
      <c r="ZA285" s="1"/>
      <c r="ZB285" s="1"/>
      <c r="ZC285" s="1"/>
      <c r="ZD285" s="1"/>
      <c r="ZE285" s="1"/>
      <c r="ZF285" s="1"/>
      <c r="ZG285" s="1"/>
      <c r="ZH285" s="1"/>
      <c r="ZI285" s="1"/>
      <c r="ZJ285" s="1"/>
      <c r="ZK285" s="1"/>
      <c r="ZL285" s="1"/>
      <c r="ZM285" s="1"/>
      <c r="ZN285" s="1"/>
      <c r="ZO285" s="1"/>
      <c r="ZP285" s="1"/>
      <c r="ZQ285" s="1"/>
      <c r="ZR285" s="1"/>
      <c r="ZS285" s="1"/>
      <c r="ZT285" s="1"/>
      <c r="ZU285" s="1"/>
      <c r="ZV285" s="1"/>
      <c r="ZW285" s="1"/>
      <c r="ZX285" s="1"/>
      <c r="ZY285" s="1"/>
      <c r="ZZ285" s="1"/>
      <c r="AAA285" s="1"/>
      <c r="AAB285" s="1"/>
    </row>
    <row r="286" spans="1:704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  <c r="OK286" s="1"/>
      <c r="OL286" s="1"/>
      <c r="OM286" s="1"/>
      <c r="ON286" s="1"/>
      <c r="OO286" s="1"/>
      <c r="OP286" s="1"/>
      <c r="OQ286" s="1"/>
      <c r="OR286" s="1"/>
      <c r="OS286" s="1"/>
      <c r="OT286" s="1"/>
      <c r="OU286" s="1"/>
      <c r="OV286" s="1"/>
      <c r="OW286" s="1"/>
      <c r="OX286" s="1"/>
      <c r="OY286" s="1"/>
      <c r="OZ286" s="1"/>
      <c r="PA286" s="1"/>
      <c r="PB286" s="1"/>
      <c r="PC286" s="1"/>
      <c r="PD286" s="1"/>
      <c r="PE286" s="1"/>
      <c r="PF286" s="1"/>
      <c r="PG286" s="1"/>
      <c r="PH286" s="1"/>
      <c r="PI286" s="1"/>
      <c r="PJ286" s="1"/>
      <c r="PK286" s="1"/>
      <c r="PL286" s="1"/>
      <c r="PM286" s="1"/>
      <c r="PN286" s="1"/>
      <c r="PO286" s="1"/>
      <c r="PP286" s="1"/>
      <c r="PQ286" s="1"/>
      <c r="PR286" s="1"/>
      <c r="PS286" s="1"/>
      <c r="PT286" s="1"/>
      <c r="PU286" s="1"/>
      <c r="PV286" s="1"/>
      <c r="PW286" s="1"/>
      <c r="PX286" s="1"/>
      <c r="PY286" s="1"/>
      <c r="PZ286" s="1"/>
      <c r="QA286" s="1"/>
      <c r="QB286" s="1"/>
      <c r="QC286" s="1"/>
      <c r="QD286" s="1"/>
      <c r="QE286" s="1"/>
      <c r="QF286" s="1"/>
      <c r="QG286" s="1"/>
      <c r="QH286" s="1"/>
      <c r="QI286" s="1"/>
      <c r="QJ286" s="1"/>
      <c r="QK286" s="1"/>
      <c r="QL286" s="1"/>
      <c r="QM286" s="1"/>
      <c r="QN286" s="1"/>
      <c r="QO286" s="1"/>
      <c r="QP286" s="1"/>
      <c r="QQ286" s="1"/>
      <c r="QR286" s="1"/>
      <c r="QS286" s="1"/>
      <c r="QT286" s="1"/>
      <c r="QU286" s="1"/>
      <c r="QV286" s="1"/>
      <c r="QW286" s="1"/>
      <c r="QX286" s="1"/>
      <c r="QY286" s="1"/>
      <c r="QZ286" s="1"/>
      <c r="RA286" s="1"/>
      <c r="RB286" s="1"/>
      <c r="RC286" s="1"/>
      <c r="RD286" s="1"/>
      <c r="RE286" s="1"/>
      <c r="RF286" s="1"/>
      <c r="RG286" s="1"/>
      <c r="RH286" s="1"/>
      <c r="RI286" s="1"/>
      <c r="RJ286" s="1"/>
      <c r="RK286" s="1"/>
      <c r="RL286" s="1"/>
      <c r="RM286" s="1"/>
      <c r="RN286" s="1"/>
      <c r="RO286" s="1"/>
      <c r="RP286" s="1"/>
      <c r="RQ286" s="1"/>
      <c r="RR286" s="1"/>
      <c r="RS286" s="1"/>
      <c r="RT286" s="1"/>
      <c r="RU286" s="1"/>
      <c r="RV286" s="1"/>
      <c r="RW286" s="1"/>
      <c r="RX286" s="1"/>
      <c r="RY286" s="1"/>
      <c r="RZ286" s="1"/>
      <c r="SA286" s="1"/>
      <c r="SB286" s="1"/>
      <c r="SC286" s="1"/>
      <c r="SD286" s="1"/>
      <c r="SE286" s="1"/>
      <c r="SF286" s="1"/>
      <c r="SG286" s="1"/>
      <c r="SH286" s="1"/>
      <c r="SI286" s="1"/>
      <c r="SJ286" s="1"/>
      <c r="SK286" s="1"/>
      <c r="SL286" s="1"/>
      <c r="SM286" s="1"/>
      <c r="SN286" s="1"/>
      <c r="SO286" s="1"/>
      <c r="SP286" s="1"/>
      <c r="SQ286" s="1"/>
      <c r="SR286" s="1"/>
      <c r="SS286" s="1"/>
      <c r="ST286" s="1"/>
      <c r="SU286" s="1"/>
      <c r="SV286" s="1"/>
      <c r="SW286" s="1"/>
      <c r="SX286" s="1"/>
      <c r="SY286" s="1"/>
      <c r="SZ286" s="1"/>
      <c r="TA286" s="1"/>
      <c r="TB286" s="1"/>
      <c r="TC286" s="1"/>
      <c r="TD286" s="1"/>
      <c r="TE286" s="1"/>
      <c r="TF286" s="1"/>
      <c r="TG286" s="1"/>
      <c r="TH286" s="1"/>
      <c r="TI286" s="1"/>
      <c r="TJ286" s="1"/>
      <c r="TK286" s="1"/>
      <c r="TL286" s="1"/>
      <c r="TM286" s="1"/>
      <c r="TN286" s="1"/>
      <c r="TO286" s="1"/>
      <c r="TP286" s="1"/>
      <c r="TQ286" s="1"/>
      <c r="TR286" s="1"/>
      <c r="TS286" s="1"/>
      <c r="TT286" s="1"/>
      <c r="TU286" s="1"/>
      <c r="TV286" s="1"/>
      <c r="TW286" s="1"/>
      <c r="TX286" s="1"/>
      <c r="TY286" s="1"/>
      <c r="TZ286" s="1"/>
      <c r="UA286" s="1"/>
      <c r="UB286" s="1"/>
      <c r="UC286" s="1"/>
      <c r="UD286" s="1"/>
      <c r="UE286" s="1"/>
      <c r="UF286" s="1"/>
      <c r="UG286" s="1"/>
      <c r="UH286" s="1"/>
      <c r="UI286" s="1"/>
      <c r="UJ286" s="1"/>
      <c r="UK286" s="1"/>
      <c r="UL286" s="1"/>
      <c r="UM286" s="1"/>
      <c r="UN286" s="1"/>
      <c r="UO286" s="1"/>
      <c r="UP286" s="1"/>
      <c r="UQ286" s="1"/>
      <c r="UR286" s="1"/>
      <c r="US286" s="1"/>
      <c r="UT286" s="1"/>
      <c r="UU286" s="1"/>
      <c r="UV286" s="1"/>
      <c r="UW286" s="1"/>
      <c r="UX286" s="1"/>
      <c r="UY286" s="1"/>
      <c r="UZ286" s="1"/>
      <c r="VA286" s="1"/>
      <c r="VB286" s="1"/>
      <c r="VC286" s="1"/>
      <c r="VD286" s="1"/>
      <c r="VE286" s="1"/>
      <c r="VF286" s="1"/>
      <c r="VG286" s="1"/>
      <c r="VH286" s="1"/>
      <c r="VI286" s="1"/>
      <c r="VJ286" s="1"/>
      <c r="VK286" s="1"/>
      <c r="VL286" s="1"/>
      <c r="VM286" s="1"/>
      <c r="VN286" s="1"/>
      <c r="VO286" s="1"/>
      <c r="VP286" s="1"/>
      <c r="VQ286" s="1"/>
      <c r="VR286" s="1"/>
      <c r="VS286" s="1"/>
      <c r="VT286" s="1"/>
      <c r="VU286" s="1"/>
      <c r="VV286" s="1"/>
      <c r="VW286" s="1"/>
      <c r="VX286" s="1"/>
      <c r="VY286" s="1"/>
      <c r="VZ286" s="1"/>
      <c r="WA286" s="1"/>
      <c r="WB286" s="1"/>
      <c r="WC286" s="1"/>
      <c r="WD286" s="1"/>
      <c r="WE286" s="1"/>
      <c r="WF286" s="1"/>
      <c r="WG286" s="1"/>
      <c r="WH286" s="1"/>
      <c r="WI286" s="1"/>
      <c r="WJ286" s="1"/>
      <c r="WK286" s="1"/>
      <c r="WL286" s="1"/>
      <c r="WM286" s="1"/>
      <c r="WN286" s="1"/>
      <c r="WO286" s="1"/>
      <c r="WP286" s="1"/>
      <c r="WQ286" s="1"/>
      <c r="WR286" s="1"/>
      <c r="WS286" s="1"/>
      <c r="WT286" s="1"/>
      <c r="WU286" s="1"/>
      <c r="WV286" s="1"/>
      <c r="WW286" s="1"/>
      <c r="WX286" s="1"/>
      <c r="WY286" s="1"/>
      <c r="WZ286" s="1"/>
      <c r="XA286" s="1"/>
      <c r="XB286" s="1"/>
      <c r="XC286" s="1"/>
      <c r="XD286" s="1"/>
      <c r="XE286" s="1"/>
      <c r="XF286" s="1"/>
      <c r="XG286" s="1"/>
      <c r="XH286" s="1"/>
      <c r="XI286" s="1"/>
      <c r="XJ286" s="1"/>
      <c r="XK286" s="1"/>
      <c r="XL286" s="1"/>
      <c r="XM286" s="1"/>
      <c r="XN286" s="1"/>
      <c r="XO286" s="1"/>
      <c r="XP286" s="1"/>
      <c r="XQ286" s="1"/>
      <c r="XR286" s="1"/>
      <c r="XS286" s="1"/>
      <c r="XT286" s="1"/>
      <c r="XU286" s="1"/>
      <c r="XV286" s="1"/>
      <c r="XW286" s="1"/>
      <c r="XX286" s="1"/>
      <c r="XY286" s="1"/>
      <c r="XZ286" s="1"/>
      <c r="YA286" s="1"/>
      <c r="YB286" s="1"/>
      <c r="YC286" s="1"/>
      <c r="YD286" s="1"/>
      <c r="YE286" s="1"/>
      <c r="YF286" s="1"/>
      <c r="YG286" s="1"/>
      <c r="YH286" s="1"/>
      <c r="YI286" s="1"/>
      <c r="YJ286" s="1"/>
      <c r="YK286" s="1"/>
      <c r="YL286" s="1"/>
      <c r="YM286" s="1"/>
      <c r="YN286" s="1"/>
      <c r="YO286" s="1"/>
      <c r="YP286" s="1"/>
      <c r="YQ286" s="1"/>
      <c r="YR286" s="1"/>
      <c r="YS286" s="1"/>
      <c r="YT286" s="1"/>
      <c r="YU286" s="1"/>
      <c r="YV286" s="1"/>
      <c r="YW286" s="1"/>
      <c r="YX286" s="1"/>
      <c r="YY286" s="1"/>
      <c r="YZ286" s="1"/>
      <c r="ZA286" s="1"/>
      <c r="ZB286" s="1"/>
      <c r="ZC286" s="1"/>
      <c r="ZD286" s="1"/>
      <c r="ZE286" s="1"/>
      <c r="ZF286" s="1"/>
      <c r="ZG286" s="1"/>
      <c r="ZH286" s="1"/>
      <c r="ZI286" s="1"/>
      <c r="ZJ286" s="1"/>
      <c r="ZK286" s="1"/>
      <c r="ZL286" s="1"/>
      <c r="ZM286" s="1"/>
      <c r="ZN286" s="1"/>
      <c r="ZO286" s="1"/>
      <c r="ZP286" s="1"/>
      <c r="ZQ286" s="1"/>
      <c r="ZR286" s="1"/>
      <c r="ZS286" s="1"/>
      <c r="ZT286" s="1"/>
      <c r="ZU286" s="1"/>
      <c r="ZV286" s="1"/>
      <c r="ZW286" s="1"/>
      <c r="ZX286" s="1"/>
      <c r="ZY286" s="1"/>
      <c r="ZZ286" s="1"/>
      <c r="AAA286" s="1"/>
      <c r="AAB286" s="1"/>
    </row>
    <row r="287" spans="1:704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  <c r="OK287" s="1"/>
      <c r="OL287" s="1"/>
      <c r="OM287" s="1"/>
      <c r="ON287" s="1"/>
      <c r="OO287" s="1"/>
      <c r="OP287" s="1"/>
      <c r="OQ287" s="1"/>
      <c r="OR287" s="1"/>
      <c r="OS287" s="1"/>
      <c r="OT287" s="1"/>
      <c r="OU287" s="1"/>
      <c r="OV287" s="1"/>
      <c r="OW287" s="1"/>
      <c r="OX287" s="1"/>
      <c r="OY287" s="1"/>
      <c r="OZ287" s="1"/>
      <c r="PA287" s="1"/>
      <c r="PB287" s="1"/>
      <c r="PC287" s="1"/>
      <c r="PD287" s="1"/>
      <c r="PE287" s="1"/>
      <c r="PF287" s="1"/>
      <c r="PG287" s="1"/>
      <c r="PH287" s="1"/>
      <c r="PI287" s="1"/>
      <c r="PJ287" s="1"/>
      <c r="PK287" s="1"/>
      <c r="PL287" s="1"/>
      <c r="PM287" s="1"/>
      <c r="PN287" s="1"/>
      <c r="PO287" s="1"/>
      <c r="PP287" s="1"/>
      <c r="PQ287" s="1"/>
      <c r="PR287" s="1"/>
      <c r="PS287" s="1"/>
      <c r="PT287" s="1"/>
      <c r="PU287" s="1"/>
      <c r="PV287" s="1"/>
      <c r="PW287" s="1"/>
      <c r="PX287" s="1"/>
      <c r="PY287" s="1"/>
      <c r="PZ287" s="1"/>
      <c r="QA287" s="1"/>
      <c r="QB287" s="1"/>
      <c r="QC287" s="1"/>
      <c r="QD287" s="1"/>
      <c r="QE287" s="1"/>
      <c r="QF287" s="1"/>
      <c r="QG287" s="1"/>
      <c r="QH287" s="1"/>
      <c r="QI287" s="1"/>
      <c r="QJ287" s="1"/>
      <c r="QK287" s="1"/>
      <c r="QL287" s="1"/>
      <c r="QM287" s="1"/>
      <c r="QN287" s="1"/>
      <c r="QO287" s="1"/>
      <c r="QP287" s="1"/>
      <c r="QQ287" s="1"/>
      <c r="QR287" s="1"/>
      <c r="QS287" s="1"/>
      <c r="QT287" s="1"/>
      <c r="QU287" s="1"/>
      <c r="QV287" s="1"/>
      <c r="QW287" s="1"/>
      <c r="QX287" s="1"/>
      <c r="QY287" s="1"/>
      <c r="QZ287" s="1"/>
      <c r="RA287" s="1"/>
      <c r="RB287" s="1"/>
      <c r="RC287" s="1"/>
      <c r="RD287" s="1"/>
      <c r="RE287" s="1"/>
      <c r="RF287" s="1"/>
      <c r="RG287" s="1"/>
      <c r="RH287" s="1"/>
      <c r="RI287" s="1"/>
      <c r="RJ287" s="1"/>
      <c r="RK287" s="1"/>
      <c r="RL287" s="1"/>
      <c r="RM287" s="1"/>
      <c r="RN287" s="1"/>
      <c r="RO287" s="1"/>
      <c r="RP287" s="1"/>
      <c r="RQ287" s="1"/>
      <c r="RR287" s="1"/>
      <c r="RS287" s="1"/>
      <c r="RT287" s="1"/>
      <c r="RU287" s="1"/>
      <c r="RV287" s="1"/>
      <c r="RW287" s="1"/>
      <c r="RX287" s="1"/>
      <c r="RY287" s="1"/>
      <c r="RZ287" s="1"/>
      <c r="SA287" s="1"/>
      <c r="SB287" s="1"/>
      <c r="SC287" s="1"/>
      <c r="SD287" s="1"/>
      <c r="SE287" s="1"/>
      <c r="SF287" s="1"/>
      <c r="SG287" s="1"/>
      <c r="SH287" s="1"/>
      <c r="SI287" s="1"/>
      <c r="SJ287" s="1"/>
      <c r="SK287" s="1"/>
      <c r="SL287" s="1"/>
      <c r="SM287" s="1"/>
      <c r="SN287" s="1"/>
      <c r="SO287" s="1"/>
      <c r="SP287" s="1"/>
      <c r="SQ287" s="1"/>
      <c r="SR287" s="1"/>
      <c r="SS287" s="1"/>
      <c r="ST287" s="1"/>
      <c r="SU287" s="1"/>
      <c r="SV287" s="1"/>
      <c r="SW287" s="1"/>
      <c r="SX287" s="1"/>
      <c r="SY287" s="1"/>
      <c r="SZ287" s="1"/>
      <c r="TA287" s="1"/>
      <c r="TB287" s="1"/>
      <c r="TC287" s="1"/>
      <c r="TD287" s="1"/>
      <c r="TE287" s="1"/>
      <c r="TF287" s="1"/>
      <c r="TG287" s="1"/>
      <c r="TH287" s="1"/>
      <c r="TI287" s="1"/>
      <c r="TJ287" s="1"/>
      <c r="TK287" s="1"/>
      <c r="TL287" s="1"/>
      <c r="TM287" s="1"/>
      <c r="TN287" s="1"/>
      <c r="TO287" s="1"/>
      <c r="TP287" s="1"/>
      <c r="TQ287" s="1"/>
      <c r="TR287" s="1"/>
      <c r="TS287" s="1"/>
      <c r="TT287" s="1"/>
      <c r="TU287" s="1"/>
      <c r="TV287" s="1"/>
      <c r="TW287" s="1"/>
      <c r="TX287" s="1"/>
      <c r="TY287" s="1"/>
      <c r="TZ287" s="1"/>
      <c r="UA287" s="1"/>
      <c r="UB287" s="1"/>
      <c r="UC287" s="1"/>
      <c r="UD287" s="1"/>
      <c r="UE287" s="1"/>
      <c r="UF287" s="1"/>
      <c r="UG287" s="1"/>
      <c r="UH287" s="1"/>
      <c r="UI287" s="1"/>
      <c r="UJ287" s="1"/>
      <c r="UK287" s="1"/>
      <c r="UL287" s="1"/>
      <c r="UM287" s="1"/>
      <c r="UN287" s="1"/>
      <c r="UO287" s="1"/>
      <c r="UP287" s="1"/>
      <c r="UQ287" s="1"/>
      <c r="UR287" s="1"/>
      <c r="US287" s="1"/>
      <c r="UT287" s="1"/>
      <c r="UU287" s="1"/>
      <c r="UV287" s="1"/>
      <c r="UW287" s="1"/>
      <c r="UX287" s="1"/>
      <c r="UY287" s="1"/>
      <c r="UZ287" s="1"/>
      <c r="VA287" s="1"/>
      <c r="VB287" s="1"/>
      <c r="VC287" s="1"/>
      <c r="VD287" s="1"/>
      <c r="VE287" s="1"/>
      <c r="VF287" s="1"/>
      <c r="VG287" s="1"/>
      <c r="VH287" s="1"/>
      <c r="VI287" s="1"/>
      <c r="VJ287" s="1"/>
      <c r="VK287" s="1"/>
      <c r="VL287" s="1"/>
      <c r="VM287" s="1"/>
      <c r="VN287" s="1"/>
      <c r="VO287" s="1"/>
      <c r="VP287" s="1"/>
      <c r="VQ287" s="1"/>
      <c r="VR287" s="1"/>
      <c r="VS287" s="1"/>
      <c r="VT287" s="1"/>
      <c r="VU287" s="1"/>
      <c r="VV287" s="1"/>
      <c r="VW287" s="1"/>
      <c r="VX287" s="1"/>
      <c r="VY287" s="1"/>
      <c r="VZ287" s="1"/>
      <c r="WA287" s="1"/>
      <c r="WB287" s="1"/>
      <c r="WC287" s="1"/>
      <c r="WD287" s="1"/>
      <c r="WE287" s="1"/>
      <c r="WF287" s="1"/>
      <c r="WG287" s="1"/>
      <c r="WH287" s="1"/>
      <c r="WI287" s="1"/>
      <c r="WJ287" s="1"/>
      <c r="WK287" s="1"/>
      <c r="WL287" s="1"/>
      <c r="WM287" s="1"/>
      <c r="WN287" s="1"/>
      <c r="WO287" s="1"/>
      <c r="WP287" s="1"/>
      <c r="WQ287" s="1"/>
      <c r="WR287" s="1"/>
      <c r="WS287" s="1"/>
      <c r="WT287" s="1"/>
      <c r="WU287" s="1"/>
      <c r="WV287" s="1"/>
      <c r="WW287" s="1"/>
      <c r="WX287" s="1"/>
      <c r="WY287" s="1"/>
      <c r="WZ287" s="1"/>
      <c r="XA287" s="1"/>
      <c r="XB287" s="1"/>
      <c r="XC287" s="1"/>
      <c r="XD287" s="1"/>
      <c r="XE287" s="1"/>
      <c r="XF287" s="1"/>
      <c r="XG287" s="1"/>
      <c r="XH287" s="1"/>
      <c r="XI287" s="1"/>
      <c r="XJ287" s="1"/>
      <c r="XK287" s="1"/>
      <c r="XL287" s="1"/>
      <c r="XM287" s="1"/>
      <c r="XN287" s="1"/>
      <c r="XO287" s="1"/>
      <c r="XP287" s="1"/>
      <c r="XQ287" s="1"/>
      <c r="XR287" s="1"/>
      <c r="XS287" s="1"/>
      <c r="XT287" s="1"/>
      <c r="XU287" s="1"/>
      <c r="XV287" s="1"/>
      <c r="XW287" s="1"/>
      <c r="XX287" s="1"/>
      <c r="XY287" s="1"/>
      <c r="XZ287" s="1"/>
      <c r="YA287" s="1"/>
      <c r="YB287" s="1"/>
      <c r="YC287" s="1"/>
      <c r="YD287" s="1"/>
      <c r="YE287" s="1"/>
      <c r="YF287" s="1"/>
      <c r="YG287" s="1"/>
      <c r="YH287" s="1"/>
      <c r="YI287" s="1"/>
      <c r="YJ287" s="1"/>
      <c r="YK287" s="1"/>
      <c r="YL287" s="1"/>
      <c r="YM287" s="1"/>
      <c r="YN287" s="1"/>
      <c r="YO287" s="1"/>
      <c r="YP287" s="1"/>
      <c r="YQ287" s="1"/>
      <c r="YR287" s="1"/>
      <c r="YS287" s="1"/>
      <c r="YT287" s="1"/>
      <c r="YU287" s="1"/>
      <c r="YV287" s="1"/>
      <c r="YW287" s="1"/>
      <c r="YX287" s="1"/>
      <c r="YY287" s="1"/>
      <c r="YZ287" s="1"/>
      <c r="ZA287" s="1"/>
      <c r="ZB287" s="1"/>
      <c r="ZC287" s="1"/>
      <c r="ZD287" s="1"/>
      <c r="ZE287" s="1"/>
      <c r="ZF287" s="1"/>
      <c r="ZG287" s="1"/>
      <c r="ZH287" s="1"/>
      <c r="ZI287" s="1"/>
      <c r="ZJ287" s="1"/>
      <c r="ZK287" s="1"/>
      <c r="ZL287" s="1"/>
      <c r="ZM287" s="1"/>
      <c r="ZN287" s="1"/>
      <c r="ZO287" s="1"/>
      <c r="ZP287" s="1"/>
      <c r="ZQ287" s="1"/>
      <c r="ZR287" s="1"/>
      <c r="ZS287" s="1"/>
      <c r="ZT287" s="1"/>
      <c r="ZU287" s="1"/>
      <c r="ZV287" s="1"/>
      <c r="ZW287" s="1"/>
      <c r="ZX287" s="1"/>
      <c r="ZY287" s="1"/>
      <c r="ZZ287" s="1"/>
      <c r="AAA287" s="1"/>
      <c r="AAB287" s="1"/>
    </row>
    <row r="288" spans="1:704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  <c r="OK288" s="1"/>
      <c r="OL288" s="1"/>
      <c r="OM288" s="1"/>
      <c r="ON288" s="1"/>
      <c r="OO288" s="1"/>
      <c r="OP288" s="1"/>
      <c r="OQ288" s="1"/>
      <c r="OR288" s="1"/>
      <c r="OS288" s="1"/>
      <c r="OT288" s="1"/>
      <c r="OU288" s="1"/>
      <c r="OV288" s="1"/>
      <c r="OW288" s="1"/>
      <c r="OX288" s="1"/>
      <c r="OY288" s="1"/>
      <c r="OZ288" s="1"/>
      <c r="PA288" s="1"/>
      <c r="PB288" s="1"/>
      <c r="PC288" s="1"/>
      <c r="PD288" s="1"/>
      <c r="PE288" s="1"/>
      <c r="PF288" s="1"/>
      <c r="PG288" s="1"/>
      <c r="PH288" s="1"/>
      <c r="PI288" s="1"/>
      <c r="PJ288" s="1"/>
      <c r="PK288" s="1"/>
      <c r="PL288" s="1"/>
      <c r="PM288" s="1"/>
      <c r="PN288" s="1"/>
      <c r="PO288" s="1"/>
      <c r="PP288" s="1"/>
      <c r="PQ288" s="1"/>
      <c r="PR288" s="1"/>
      <c r="PS288" s="1"/>
      <c r="PT288" s="1"/>
      <c r="PU288" s="1"/>
      <c r="PV288" s="1"/>
      <c r="PW288" s="1"/>
      <c r="PX288" s="1"/>
      <c r="PY288" s="1"/>
      <c r="PZ288" s="1"/>
      <c r="QA288" s="1"/>
      <c r="QB288" s="1"/>
      <c r="QC288" s="1"/>
      <c r="QD288" s="1"/>
      <c r="QE288" s="1"/>
      <c r="QF288" s="1"/>
      <c r="QG288" s="1"/>
      <c r="QH288" s="1"/>
      <c r="QI288" s="1"/>
      <c r="QJ288" s="1"/>
      <c r="QK288" s="1"/>
      <c r="QL288" s="1"/>
      <c r="QM288" s="1"/>
      <c r="QN288" s="1"/>
      <c r="QO288" s="1"/>
      <c r="QP288" s="1"/>
      <c r="QQ288" s="1"/>
      <c r="QR288" s="1"/>
      <c r="QS288" s="1"/>
      <c r="QT288" s="1"/>
      <c r="QU288" s="1"/>
      <c r="QV288" s="1"/>
      <c r="QW288" s="1"/>
      <c r="QX288" s="1"/>
      <c r="QY288" s="1"/>
      <c r="QZ288" s="1"/>
      <c r="RA288" s="1"/>
      <c r="RB288" s="1"/>
      <c r="RC288" s="1"/>
      <c r="RD288" s="1"/>
      <c r="RE288" s="1"/>
      <c r="RF288" s="1"/>
      <c r="RG288" s="1"/>
      <c r="RH288" s="1"/>
      <c r="RI288" s="1"/>
      <c r="RJ288" s="1"/>
      <c r="RK288" s="1"/>
      <c r="RL288" s="1"/>
      <c r="RM288" s="1"/>
      <c r="RN288" s="1"/>
      <c r="RO288" s="1"/>
      <c r="RP288" s="1"/>
      <c r="RQ288" s="1"/>
      <c r="RR288" s="1"/>
      <c r="RS288" s="1"/>
      <c r="RT288" s="1"/>
      <c r="RU288" s="1"/>
      <c r="RV288" s="1"/>
      <c r="RW288" s="1"/>
      <c r="RX288" s="1"/>
      <c r="RY288" s="1"/>
      <c r="RZ288" s="1"/>
      <c r="SA288" s="1"/>
      <c r="SB288" s="1"/>
      <c r="SC288" s="1"/>
      <c r="SD288" s="1"/>
      <c r="SE288" s="1"/>
      <c r="SF288" s="1"/>
      <c r="SG288" s="1"/>
      <c r="SH288" s="1"/>
      <c r="SI288" s="1"/>
      <c r="SJ288" s="1"/>
      <c r="SK288" s="1"/>
      <c r="SL288" s="1"/>
      <c r="SM288" s="1"/>
      <c r="SN288" s="1"/>
      <c r="SO288" s="1"/>
      <c r="SP288" s="1"/>
      <c r="SQ288" s="1"/>
      <c r="SR288" s="1"/>
      <c r="SS288" s="1"/>
      <c r="ST288" s="1"/>
      <c r="SU288" s="1"/>
      <c r="SV288" s="1"/>
      <c r="SW288" s="1"/>
      <c r="SX288" s="1"/>
      <c r="SY288" s="1"/>
      <c r="SZ288" s="1"/>
      <c r="TA288" s="1"/>
      <c r="TB288" s="1"/>
      <c r="TC288" s="1"/>
      <c r="TD288" s="1"/>
      <c r="TE288" s="1"/>
      <c r="TF288" s="1"/>
      <c r="TG288" s="1"/>
      <c r="TH288" s="1"/>
      <c r="TI288" s="1"/>
      <c r="TJ288" s="1"/>
      <c r="TK288" s="1"/>
      <c r="TL288" s="1"/>
      <c r="TM288" s="1"/>
      <c r="TN288" s="1"/>
      <c r="TO288" s="1"/>
      <c r="TP288" s="1"/>
      <c r="TQ288" s="1"/>
      <c r="TR288" s="1"/>
      <c r="TS288" s="1"/>
      <c r="TT288" s="1"/>
      <c r="TU288" s="1"/>
      <c r="TV288" s="1"/>
      <c r="TW288" s="1"/>
      <c r="TX288" s="1"/>
      <c r="TY288" s="1"/>
      <c r="TZ288" s="1"/>
      <c r="UA288" s="1"/>
      <c r="UB288" s="1"/>
      <c r="UC288" s="1"/>
      <c r="UD288" s="1"/>
      <c r="UE288" s="1"/>
      <c r="UF288" s="1"/>
      <c r="UG288" s="1"/>
      <c r="UH288" s="1"/>
      <c r="UI288" s="1"/>
      <c r="UJ288" s="1"/>
      <c r="UK288" s="1"/>
      <c r="UL288" s="1"/>
      <c r="UM288" s="1"/>
      <c r="UN288" s="1"/>
      <c r="UO288" s="1"/>
      <c r="UP288" s="1"/>
      <c r="UQ288" s="1"/>
      <c r="UR288" s="1"/>
      <c r="US288" s="1"/>
      <c r="UT288" s="1"/>
      <c r="UU288" s="1"/>
      <c r="UV288" s="1"/>
      <c r="UW288" s="1"/>
      <c r="UX288" s="1"/>
      <c r="UY288" s="1"/>
      <c r="UZ288" s="1"/>
      <c r="VA288" s="1"/>
      <c r="VB288" s="1"/>
      <c r="VC288" s="1"/>
      <c r="VD288" s="1"/>
      <c r="VE288" s="1"/>
      <c r="VF288" s="1"/>
      <c r="VG288" s="1"/>
      <c r="VH288" s="1"/>
      <c r="VI288" s="1"/>
      <c r="VJ288" s="1"/>
      <c r="VK288" s="1"/>
      <c r="VL288" s="1"/>
      <c r="VM288" s="1"/>
      <c r="VN288" s="1"/>
      <c r="VO288" s="1"/>
      <c r="VP288" s="1"/>
      <c r="VQ288" s="1"/>
      <c r="VR288" s="1"/>
      <c r="VS288" s="1"/>
      <c r="VT288" s="1"/>
      <c r="VU288" s="1"/>
      <c r="VV288" s="1"/>
      <c r="VW288" s="1"/>
      <c r="VX288" s="1"/>
      <c r="VY288" s="1"/>
      <c r="VZ288" s="1"/>
      <c r="WA288" s="1"/>
      <c r="WB288" s="1"/>
      <c r="WC288" s="1"/>
      <c r="WD288" s="1"/>
      <c r="WE288" s="1"/>
      <c r="WF288" s="1"/>
      <c r="WG288" s="1"/>
      <c r="WH288" s="1"/>
      <c r="WI288" s="1"/>
      <c r="WJ288" s="1"/>
      <c r="WK288" s="1"/>
      <c r="WL288" s="1"/>
      <c r="WM288" s="1"/>
      <c r="WN288" s="1"/>
      <c r="WO288" s="1"/>
      <c r="WP288" s="1"/>
      <c r="WQ288" s="1"/>
      <c r="WR288" s="1"/>
      <c r="WS288" s="1"/>
      <c r="WT288" s="1"/>
      <c r="WU288" s="1"/>
      <c r="WV288" s="1"/>
      <c r="WW288" s="1"/>
      <c r="WX288" s="1"/>
      <c r="WY288" s="1"/>
      <c r="WZ288" s="1"/>
      <c r="XA288" s="1"/>
      <c r="XB288" s="1"/>
      <c r="XC288" s="1"/>
      <c r="XD288" s="1"/>
      <c r="XE288" s="1"/>
      <c r="XF288" s="1"/>
      <c r="XG288" s="1"/>
      <c r="XH288" s="1"/>
      <c r="XI288" s="1"/>
      <c r="XJ288" s="1"/>
      <c r="XK288" s="1"/>
      <c r="XL288" s="1"/>
      <c r="XM288" s="1"/>
      <c r="XN288" s="1"/>
      <c r="XO288" s="1"/>
      <c r="XP288" s="1"/>
      <c r="XQ288" s="1"/>
      <c r="XR288" s="1"/>
      <c r="XS288" s="1"/>
      <c r="XT288" s="1"/>
      <c r="XU288" s="1"/>
      <c r="XV288" s="1"/>
      <c r="XW288" s="1"/>
      <c r="XX288" s="1"/>
      <c r="XY288" s="1"/>
      <c r="XZ288" s="1"/>
      <c r="YA288" s="1"/>
      <c r="YB288" s="1"/>
      <c r="YC288" s="1"/>
      <c r="YD288" s="1"/>
      <c r="YE288" s="1"/>
      <c r="YF288" s="1"/>
      <c r="YG288" s="1"/>
      <c r="YH288" s="1"/>
      <c r="YI288" s="1"/>
      <c r="YJ288" s="1"/>
      <c r="YK288" s="1"/>
      <c r="YL288" s="1"/>
      <c r="YM288" s="1"/>
      <c r="YN288" s="1"/>
      <c r="YO288" s="1"/>
      <c r="YP288" s="1"/>
      <c r="YQ288" s="1"/>
      <c r="YR288" s="1"/>
      <c r="YS288" s="1"/>
      <c r="YT288" s="1"/>
      <c r="YU288" s="1"/>
      <c r="YV288" s="1"/>
      <c r="YW288" s="1"/>
      <c r="YX288" s="1"/>
      <c r="YY288" s="1"/>
      <c r="YZ288" s="1"/>
      <c r="ZA288" s="1"/>
      <c r="ZB288" s="1"/>
      <c r="ZC288" s="1"/>
      <c r="ZD288" s="1"/>
      <c r="ZE288" s="1"/>
      <c r="ZF288" s="1"/>
      <c r="ZG288" s="1"/>
      <c r="ZH288" s="1"/>
      <c r="ZI288" s="1"/>
      <c r="ZJ288" s="1"/>
      <c r="ZK288" s="1"/>
      <c r="ZL288" s="1"/>
      <c r="ZM288" s="1"/>
      <c r="ZN288" s="1"/>
      <c r="ZO288" s="1"/>
      <c r="ZP288" s="1"/>
      <c r="ZQ288" s="1"/>
      <c r="ZR288" s="1"/>
      <c r="ZS288" s="1"/>
      <c r="ZT288" s="1"/>
      <c r="ZU288" s="1"/>
      <c r="ZV288" s="1"/>
      <c r="ZW288" s="1"/>
      <c r="ZX288" s="1"/>
      <c r="ZY288" s="1"/>
      <c r="ZZ288" s="1"/>
      <c r="AAA288" s="1"/>
      <c r="AAB288" s="1"/>
    </row>
    <row r="289" spans="1:704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  <c r="OK289" s="1"/>
      <c r="OL289" s="1"/>
      <c r="OM289" s="1"/>
      <c r="ON289" s="1"/>
      <c r="OO289" s="1"/>
      <c r="OP289" s="1"/>
      <c r="OQ289" s="1"/>
      <c r="OR289" s="1"/>
      <c r="OS289" s="1"/>
      <c r="OT289" s="1"/>
      <c r="OU289" s="1"/>
      <c r="OV289" s="1"/>
      <c r="OW289" s="1"/>
      <c r="OX289" s="1"/>
      <c r="OY289" s="1"/>
      <c r="OZ289" s="1"/>
      <c r="PA289" s="1"/>
      <c r="PB289" s="1"/>
      <c r="PC289" s="1"/>
      <c r="PD289" s="1"/>
      <c r="PE289" s="1"/>
      <c r="PF289" s="1"/>
      <c r="PG289" s="1"/>
      <c r="PH289" s="1"/>
      <c r="PI289" s="1"/>
      <c r="PJ289" s="1"/>
      <c r="PK289" s="1"/>
      <c r="PL289" s="1"/>
      <c r="PM289" s="1"/>
      <c r="PN289" s="1"/>
      <c r="PO289" s="1"/>
      <c r="PP289" s="1"/>
      <c r="PQ289" s="1"/>
      <c r="PR289" s="1"/>
      <c r="PS289" s="1"/>
      <c r="PT289" s="1"/>
      <c r="PU289" s="1"/>
      <c r="PV289" s="1"/>
      <c r="PW289" s="1"/>
      <c r="PX289" s="1"/>
      <c r="PY289" s="1"/>
      <c r="PZ289" s="1"/>
      <c r="QA289" s="1"/>
      <c r="QB289" s="1"/>
      <c r="QC289" s="1"/>
      <c r="QD289" s="1"/>
      <c r="QE289" s="1"/>
      <c r="QF289" s="1"/>
      <c r="QG289" s="1"/>
      <c r="QH289" s="1"/>
      <c r="QI289" s="1"/>
      <c r="QJ289" s="1"/>
      <c r="QK289" s="1"/>
      <c r="QL289" s="1"/>
      <c r="QM289" s="1"/>
      <c r="QN289" s="1"/>
      <c r="QO289" s="1"/>
      <c r="QP289" s="1"/>
      <c r="QQ289" s="1"/>
      <c r="QR289" s="1"/>
      <c r="QS289" s="1"/>
      <c r="QT289" s="1"/>
      <c r="QU289" s="1"/>
      <c r="QV289" s="1"/>
      <c r="QW289" s="1"/>
      <c r="QX289" s="1"/>
      <c r="QY289" s="1"/>
      <c r="QZ289" s="1"/>
      <c r="RA289" s="1"/>
      <c r="RB289" s="1"/>
      <c r="RC289" s="1"/>
      <c r="RD289" s="1"/>
      <c r="RE289" s="1"/>
      <c r="RF289" s="1"/>
      <c r="RG289" s="1"/>
      <c r="RH289" s="1"/>
      <c r="RI289" s="1"/>
      <c r="RJ289" s="1"/>
      <c r="RK289" s="1"/>
      <c r="RL289" s="1"/>
      <c r="RM289" s="1"/>
      <c r="RN289" s="1"/>
      <c r="RO289" s="1"/>
      <c r="RP289" s="1"/>
      <c r="RQ289" s="1"/>
      <c r="RR289" s="1"/>
      <c r="RS289" s="1"/>
      <c r="RT289" s="1"/>
      <c r="RU289" s="1"/>
      <c r="RV289" s="1"/>
      <c r="RW289" s="1"/>
      <c r="RX289" s="1"/>
      <c r="RY289" s="1"/>
      <c r="RZ289" s="1"/>
      <c r="SA289" s="1"/>
      <c r="SB289" s="1"/>
      <c r="SC289" s="1"/>
      <c r="SD289" s="1"/>
      <c r="SE289" s="1"/>
      <c r="SF289" s="1"/>
      <c r="SG289" s="1"/>
      <c r="SH289" s="1"/>
      <c r="SI289" s="1"/>
      <c r="SJ289" s="1"/>
      <c r="SK289" s="1"/>
      <c r="SL289" s="1"/>
      <c r="SM289" s="1"/>
      <c r="SN289" s="1"/>
      <c r="SO289" s="1"/>
      <c r="SP289" s="1"/>
      <c r="SQ289" s="1"/>
      <c r="SR289" s="1"/>
      <c r="SS289" s="1"/>
      <c r="ST289" s="1"/>
      <c r="SU289" s="1"/>
      <c r="SV289" s="1"/>
      <c r="SW289" s="1"/>
      <c r="SX289" s="1"/>
      <c r="SY289" s="1"/>
      <c r="SZ289" s="1"/>
      <c r="TA289" s="1"/>
      <c r="TB289" s="1"/>
      <c r="TC289" s="1"/>
      <c r="TD289" s="1"/>
      <c r="TE289" s="1"/>
      <c r="TF289" s="1"/>
      <c r="TG289" s="1"/>
      <c r="TH289" s="1"/>
      <c r="TI289" s="1"/>
      <c r="TJ289" s="1"/>
      <c r="TK289" s="1"/>
      <c r="TL289" s="1"/>
      <c r="TM289" s="1"/>
      <c r="TN289" s="1"/>
      <c r="TO289" s="1"/>
      <c r="TP289" s="1"/>
      <c r="TQ289" s="1"/>
      <c r="TR289" s="1"/>
      <c r="TS289" s="1"/>
      <c r="TT289" s="1"/>
      <c r="TU289" s="1"/>
      <c r="TV289" s="1"/>
      <c r="TW289" s="1"/>
      <c r="TX289" s="1"/>
      <c r="TY289" s="1"/>
      <c r="TZ289" s="1"/>
      <c r="UA289" s="1"/>
      <c r="UB289" s="1"/>
      <c r="UC289" s="1"/>
      <c r="UD289" s="1"/>
      <c r="UE289" s="1"/>
      <c r="UF289" s="1"/>
      <c r="UG289" s="1"/>
      <c r="UH289" s="1"/>
      <c r="UI289" s="1"/>
      <c r="UJ289" s="1"/>
      <c r="UK289" s="1"/>
      <c r="UL289" s="1"/>
      <c r="UM289" s="1"/>
      <c r="UN289" s="1"/>
      <c r="UO289" s="1"/>
      <c r="UP289" s="1"/>
      <c r="UQ289" s="1"/>
      <c r="UR289" s="1"/>
      <c r="US289" s="1"/>
      <c r="UT289" s="1"/>
      <c r="UU289" s="1"/>
      <c r="UV289" s="1"/>
      <c r="UW289" s="1"/>
      <c r="UX289" s="1"/>
      <c r="UY289" s="1"/>
      <c r="UZ289" s="1"/>
      <c r="VA289" s="1"/>
      <c r="VB289" s="1"/>
      <c r="VC289" s="1"/>
      <c r="VD289" s="1"/>
      <c r="VE289" s="1"/>
      <c r="VF289" s="1"/>
      <c r="VG289" s="1"/>
      <c r="VH289" s="1"/>
      <c r="VI289" s="1"/>
      <c r="VJ289" s="1"/>
      <c r="VK289" s="1"/>
      <c r="VL289" s="1"/>
      <c r="VM289" s="1"/>
      <c r="VN289" s="1"/>
      <c r="VO289" s="1"/>
      <c r="VP289" s="1"/>
      <c r="VQ289" s="1"/>
      <c r="VR289" s="1"/>
      <c r="VS289" s="1"/>
      <c r="VT289" s="1"/>
      <c r="VU289" s="1"/>
      <c r="VV289" s="1"/>
      <c r="VW289" s="1"/>
      <c r="VX289" s="1"/>
      <c r="VY289" s="1"/>
      <c r="VZ289" s="1"/>
      <c r="WA289" s="1"/>
      <c r="WB289" s="1"/>
      <c r="WC289" s="1"/>
      <c r="WD289" s="1"/>
      <c r="WE289" s="1"/>
      <c r="WF289" s="1"/>
      <c r="WG289" s="1"/>
      <c r="WH289" s="1"/>
      <c r="WI289" s="1"/>
      <c r="WJ289" s="1"/>
      <c r="WK289" s="1"/>
      <c r="WL289" s="1"/>
      <c r="WM289" s="1"/>
      <c r="WN289" s="1"/>
      <c r="WO289" s="1"/>
      <c r="WP289" s="1"/>
      <c r="WQ289" s="1"/>
      <c r="WR289" s="1"/>
      <c r="WS289" s="1"/>
      <c r="WT289" s="1"/>
      <c r="WU289" s="1"/>
      <c r="WV289" s="1"/>
      <c r="WW289" s="1"/>
      <c r="WX289" s="1"/>
      <c r="WY289" s="1"/>
      <c r="WZ289" s="1"/>
      <c r="XA289" s="1"/>
      <c r="XB289" s="1"/>
      <c r="XC289" s="1"/>
      <c r="XD289" s="1"/>
      <c r="XE289" s="1"/>
      <c r="XF289" s="1"/>
      <c r="XG289" s="1"/>
      <c r="XH289" s="1"/>
      <c r="XI289" s="1"/>
      <c r="XJ289" s="1"/>
      <c r="XK289" s="1"/>
      <c r="XL289" s="1"/>
      <c r="XM289" s="1"/>
      <c r="XN289" s="1"/>
      <c r="XO289" s="1"/>
      <c r="XP289" s="1"/>
      <c r="XQ289" s="1"/>
      <c r="XR289" s="1"/>
      <c r="XS289" s="1"/>
      <c r="XT289" s="1"/>
      <c r="XU289" s="1"/>
      <c r="XV289" s="1"/>
      <c r="XW289" s="1"/>
      <c r="XX289" s="1"/>
      <c r="XY289" s="1"/>
      <c r="XZ289" s="1"/>
      <c r="YA289" s="1"/>
      <c r="YB289" s="1"/>
      <c r="YC289" s="1"/>
      <c r="YD289" s="1"/>
      <c r="YE289" s="1"/>
      <c r="YF289" s="1"/>
      <c r="YG289" s="1"/>
      <c r="YH289" s="1"/>
      <c r="YI289" s="1"/>
      <c r="YJ289" s="1"/>
      <c r="YK289" s="1"/>
      <c r="YL289" s="1"/>
      <c r="YM289" s="1"/>
      <c r="YN289" s="1"/>
      <c r="YO289" s="1"/>
      <c r="YP289" s="1"/>
      <c r="YQ289" s="1"/>
      <c r="YR289" s="1"/>
      <c r="YS289" s="1"/>
      <c r="YT289" s="1"/>
      <c r="YU289" s="1"/>
      <c r="YV289" s="1"/>
      <c r="YW289" s="1"/>
      <c r="YX289" s="1"/>
      <c r="YY289" s="1"/>
      <c r="YZ289" s="1"/>
      <c r="ZA289" s="1"/>
      <c r="ZB289" s="1"/>
      <c r="ZC289" s="1"/>
      <c r="ZD289" s="1"/>
      <c r="ZE289" s="1"/>
      <c r="ZF289" s="1"/>
      <c r="ZG289" s="1"/>
      <c r="ZH289" s="1"/>
      <c r="ZI289" s="1"/>
      <c r="ZJ289" s="1"/>
      <c r="ZK289" s="1"/>
      <c r="ZL289" s="1"/>
      <c r="ZM289" s="1"/>
      <c r="ZN289" s="1"/>
      <c r="ZO289" s="1"/>
      <c r="ZP289" s="1"/>
      <c r="ZQ289" s="1"/>
      <c r="ZR289" s="1"/>
      <c r="ZS289" s="1"/>
      <c r="ZT289" s="1"/>
      <c r="ZU289" s="1"/>
      <c r="ZV289" s="1"/>
      <c r="ZW289" s="1"/>
      <c r="ZX289" s="1"/>
      <c r="ZY289" s="1"/>
      <c r="ZZ289" s="1"/>
      <c r="AAA289" s="1"/>
      <c r="AAB289" s="1"/>
    </row>
    <row r="290" spans="1:704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  <c r="QA290" s="1"/>
      <c r="QB290" s="1"/>
      <c r="QC290" s="1"/>
      <c r="QD290" s="1"/>
      <c r="QE290" s="1"/>
      <c r="QF290" s="1"/>
      <c r="QG290" s="1"/>
      <c r="QH290" s="1"/>
      <c r="QI290" s="1"/>
      <c r="QJ290" s="1"/>
      <c r="QK290" s="1"/>
      <c r="QL290" s="1"/>
      <c r="QM290" s="1"/>
      <c r="QN290" s="1"/>
      <c r="QO290" s="1"/>
      <c r="QP290" s="1"/>
      <c r="QQ290" s="1"/>
      <c r="QR290" s="1"/>
      <c r="QS290" s="1"/>
      <c r="QT290" s="1"/>
      <c r="QU290" s="1"/>
      <c r="QV290" s="1"/>
      <c r="QW290" s="1"/>
      <c r="QX290" s="1"/>
      <c r="QY290" s="1"/>
      <c r="QZ290" s="1"/>
      <c r="RA290" s="1"/>
      <c r="RB290" s="1"/>
      <c r="RC290" s="1"/>
      <c r="RD290" s="1"/>
      <c r="RE290" s="1"/>
      <c r="RF290" s="1"/>
      <c r="RG290" s="1"/>
      <c r="RH290" s="1"/>
      <c r="RI290" s="1"/>
      <c r="RJ290" s="1"/>
      <c r="RK290" s="1"/>
      <c r="RL290" s="1"/>
      <c r="RM290" s="1"/>
      <c r="RN290" s="1"/>
      <c r="RO290" s="1"/>
      <c r="RP290" s="1"/>
      <c r="RQ290" s="1"/>
      <c r="RR290" s="1"/>
      <c r="RS290" s="1"/>
      <c r="RT290" s="1"/>
      <c r="RU290" s="1"/>
      <c r="RV290" s="1"/>
      <c r="RW290" s="1"/>
      <c r="RX290" s="1"/>
      <c r="RY290" s="1"/>
      <c r="RZ290" s="1"/>
      <c r="SA290" s="1"/>
      <c r="SB290" s="1"/>
      <c r="SC290" s="1"/>
      <c r="SD290" s="1"/>
      <c r="SE290" s="1"/>
      <c r="SF290" s="1"/>
      <c r="SG290" s="1"/>
      <c r="SH290" s="1"/>
      <c r="SI290" s="1"/>
      <c r="SJ290" s="1"/>
      <c r="SK290" s="1"/>
      <c r="SL290" s="1"/>
      <c r="SM290" s="1"/>
      <c r="SN290" s="1"/>
      <c r="SO290" s="1"/>
      <c r="SP290" s="1"/>
      <c r="SQ290" s="1"/>
      <c r="SR290" s="1"/>
      <c r="SS290" s="1"/>
      <c r="ST290" s="1"/>
      <c r="SU290" s="1"/>
      <c r="SV290" s="1"/>
      <c r="SW290" s="1"/>
      <c r="SX290" s="1"/>
      <c r="SY290" s="1"/>
      <c r="SZ290" s="1"/>
      <c r="TA290" s="1"/>
      <c r="TB290" s="1"/>
      <c r="TC290" s="1"/>
      <c r="TD290" s="1"/>
      <c r="TE290" s="1"/>
      <c r="TF290" s="1"/>
      <c r="TG290" s="1"/>
      <c r="TH290" s="1"/>
      <c r="TI290" s="1"/>
      <c r="TJ290" s="1"/>
      <c r="TK290" s="1"/>
      <c r="TL290" s="1"/>
      <c r="TM290" s="1"/>
      <c r="TN290" s="1"/>
      <c r="TO290" s="1"/>
      <c r="TP290" s="1"/>
      <c r="TQ290" s="1"/>
      <c r="TR290" s="1"/>
      <c r="TS290" s="1"/>
      <c r="TT290" s="1"/>
      <c r="TU290" s="1"/>
      <c r="TV290" s="1"/>
      <c r="TW290" s="1"/>
      <c r="TX290" s="1"/>
      <c r="TY290" s="1"/>
      <c r="TZ290" s="1"/>
      <c r="UA290" s="1"/>
      <c r="UB290" s="1"/>
      <c r="UC290" s="1"/>
      <c r="UD290" s="1"/>
      <c r="UE290" s="1"/>
      <c r="UF290" s="1"/>
      <c r="UG290" s="1"/>
      <c r="UH290" s="1"/>
      <c r="UI290" s="1"/>
      <c r="UJ290" s="1"/>
      <c r="UK290" s="1"/>
      <c r="UL290" s="1"/>
      <c r="UM290" s="1"/>
      <c r="UN290" s="1"/>
      <c r="UO290" s="1"/>
      <c r="UP290" s="1"/>
      <c r="UQ290" s="1"/>
      <c r="UR290" s="1"/>
      <c r="US290" s="1"/>
      <c r="UT290" s="1"/>
      <c r="UU290" s="1"/>
      <c r="UV290" s="1"/>
      <c r="UW290" s="1"/>
      <c r="UX290" s="1"/>
      <c r="UY290" s="1"/>
      <c r="UZ290" s="1"/>
      <c r="VA290" s="1"/>
      <c r="VB290" s="1"/>
      <c r="VC290" s="1"/>
      <c r="VD290" s="1"/>
      <c r="VE290" s="1"/>
      <c r="VF290" s="1"/>
      <c r="VG290" s="1"/>
      <c r="VH290" s="1"/>
      <c r="VI290" s="1"/>
      <c r="VJ290" s="1"/>
      <c r="VK290" s="1"/>
      <c r="VL290" s="1"/>
      <c r="VM290" s="1"/>
      <c r="VN290" s="1"/>
      <c r="VO290" s="1"/>
      <c r="VP290" s="1"/>
      <c r="VQ290" s="1"/>
      <c r="VR290" s="1"/>
      <c r="VS290" s="1"/>
      <c r="VT290" s="1"/>
      <c r="VU290" s="1"/>
      <c r="VV290" s="1"/>
      <c r="VW290" s="1"/>
      <c r="VX290" s="1"/>
      <c r="VY290" s="1"/>
      <c r="VZ290" s="1"/>
      <c r="WA290" s="1"/>
      <c r="WB290" s="1"/>
      <c r="WC290" s="1"/>
      <c r="WD290" s="1"/>
      <c r="WE290" s="1"/>
      <c r="WF290" s="1"/>
      <c r="WG290" s="1"/>
      <c r="WH290" s="1"/>
      <c r="WI290" s="1"/>
      <c r="WJ290" s="1"/>
      <c r="WK290" s="1"/>
      <c r="WL290" s="1"/>
      <c r="WM290" s="1"/>
      <c r="WN290" s="1"/>
      <c r="WO290" s="1"/>
      <c r="WP290" s="1"/>
      <c r="WQ290" s="1"/>
      <c r="WR290" s="1"/>
      <c r="WS290" s="1"/>
      <c r="WT290" s="1"/>
      <c r="WU290" s="1"/>
      <c r="WV290" s="1"/>
      <c r="WW290" s="1"/>
      <c r="WX290" s="1"/>
      <c r="WY290" s="1"/>
      <c r="WZ290" s="1"/>
      <c r="XA290" s="1"/>
      <c r="XB290" s="1"/>
      <c r="XC290" s="1"/>
      <c r="XD290" s="1"/>
      <c r="XE290" s="1"/>
      <c r="XF290" s="1"/>
      <c r="XG290" s="1"/>
      <c r="XH290" s="1"/>
      <c r="XI290" s="1"/>
      <c r="XJ290" s="1"/>
      <c r="XK290" s="1"/>
      <c r="XL290" s="1"/>
      <c r="XM290" s="1"/>
      <c r="XN290" s="1"/>
      <c r="XO290" s="1"/>
      <c r="XP290" s="1"/>
      <c r="XQ290" s="1"/>
      <c r="XR290" s="1"/>
      <c r="XS290" s="1"/>
      <c r="XT290" s="1"/>
      <c r="XU290" s="1"/>
      <c r="XV290" s="1"/>
      <c r="XW290" s="1"/>
      <c r="XX290" s="1"/>
      <c r="XY290" s="1"/>
      <c r="XZ290" s="1"/>
      <c r="YA290" s="1"/>
      <c r="YB290" s="1"/>
      <c r="YC290" s="1"/>
      <c r="YD290" s="1"/>
      <c r="YE290" s="1"/>
      <c r="YF290" s="1"/>
      <c r="YG290" s="1"/>
      <c r="YH290" s="1"/>
      <c r="YI290" s="1"/>
      <c r="YJ290" s="1"/>
      <c r="YK290" s="1"/>
      <c r="YL290" s="1"/>
      <c r="YM290" s="1"/>
      <c r="YN290" s="1"/>
      <c r="YO290" s="1"/>
      <c r="YP290" s="1"/>
      <c r="YQ290" s="1"/>
      <c r="YR290" s="1"/>
      <c r="YS290" s="1"/>
      <c r="YT290" s="1"/>
      <c r="YU290" s="1"/>
      <c r="YV290" s="1"/>
      <c r="YW290" s="1"/>
      <c r="YX290" s="1"/>
      <c r="YY290" s="1"/>
      <c r="YZ290" s="1"/>
      <c r="ZA290" s="1"/>
      <c r="ZB290" s="1"/>
      <c r="ZC290" s="1"/>
      <c r="ZD290" s="1"/>
      <c r="ZE290" s="1"/>
      <c r="ZF290" s="1"/>
      <c r="ZG290" s="1"/>
      <c r="ZH290" s="1"/>
      <c r="ZI290" s="1"/>
      <c r="ZJ290" s="1"/>
      <c r="ZK290" s="1"/>
      <c r="ZL290" s="1"/>
      <c r="ZM290" s="1"/>
      <c r="ZN290" s="1"/>
      <c r="ZO290" s="1"/>
      <c r="ZP290" s="1"/>
      <c r="ZQ290" s="1"/>
      <c r="ZR290" s="1"/>
      <c r="ZS290" s="1"/>
      <c r="ZT290" s="1"/>
      <c r="ZU290" s="1"/>
      <c r="ZV290" s="1"/>
      <c r="ZW290" s="1"/>
      <c r="ZX290" s="1"/>
      <c r="ZY290" s="1"/>
      <c r="ZZ290" s="1"/>
      <c r="AAA290" s="1"/>
      <c r="AAB290" s="1"/>
    </row>
    <row r="291" spans="1:704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  <c r="OK291" s="1"/>
      <c r="OL291" s="1"/>
      <c r="OM291" s="1"/>
      <c r="ON291" s="1"/>
      <c r="OO291" s="1"/>
      <c r="OP291" s="1"/>
      <c r="OQ291" s="1"/>
      <c r="OR291" s="1"/>
      <c r="OS291" s="1"/>
      <c r="OT291" s="1"/>
      <c r="OU291" s="1"/>
      <c r="OV291" s="1"/>
      <c r="OW291" s="1"/>
      <c r="OX291" s="1"/>
      <c r="OY291" s="1"/>
      <c r="OZ291" s="1"/>
      <c r="PA291" s="1"/>
      <c r="PB291" s="1"/>
      <c r="PC291" s="1"/>
      <c r="PD291" s="1"/>
      <c r="PE291" s="1"/>
      <c r="PF291" s="1"/>
      <c r="PG291" s="1"/>
      <c r="PH291" s="1"/>
      <c r="PI291" s="1"/>
      <c r="PJ291" s="1"/>
      <c r="PK291" s="1"/>
      <c r="PL291" s="1"/>
      <c r="PM291" s="1"/>
      <c r="PN291" s="1"/>
      <c r="PO291" s="1"/>
      <c r="PP291" s="1"/>
      <c r="PQ291" s="1"/>
      <c r="PR291" s="1"/>
      <c r="PS291" s="1"/>
      <c r="PT291" s="1"/>
      <c r="PU291" s="1"/>
      <c r="PV291" s="1"/>
      <c r="PW291" s="1"/>
      <c r="PX291" s="1"/>
      <c r="PY291" s="1"/>
      <c r="PZ291" s="1"/>
      <c r="QA291" s="1"/>
      <c r="QB291" s="1"/>
      <c r="QC291" s="1"/>
      <c r="QD291" s="1"/>
      <c r="QE291" s="1"/>
      <c r="QF291" s="1"/>
      <c r="QG291" s="1"/>
      <c r="QH291" s="1"/>
      <c r="QI291" s="1"/>
      <c r="QJ291" s="1"/>
      <c r="QK291" s="1"/>
      <c r="QL291" s="1"/>
      <c r="QM291" s="1"/>
      <c r="QN291" s="1"/>
      <c r="QO291" s="1"/>
      <c r="QP291" s="1"/>
      <c r="QQ291" s="1"/>
      <c r="QR291" s="1"/>
      <c r="QS291" s="1"/>
      <c r="QT291" s="1"/>
      <c r="QU291" s="1"/>
      <c r="QV291" s="1"/>
      <c r="QW291" s="1"/>
      <c r="QX291" s="1"/>
      <c r="QY291" s="1"/>
      <c r="QZ291" s="1"/>
      <c r="RA291" s="1"/>
      <c r="RB291" s="1"/>
      <c r="RC291" s="1"/>
      <c r="RD291" s="1"/>
      <c r="RE291" s="1"/>
      <c r="RF291" s="1"/>
      <c r="RG291" s="1"/>
      <c r="RH291" s="1"/>
      <c r="RI291" s="1"/>
      <c r="RJ291" s="1"/>
      <c r="RK291" s="1"/>
      <c r="RL291" s="1"/>
      <c r="RM291" s="1"/>
      <c r="RN291" s="1"/>
      <c r="RO291" s="1"/>
      <c r="RP291" s="1"/>
      <c r="RQ291" s="1"/>
      <c r="RR291" s="1"/>
      <c r="RS291" s="1"/>
      <c r="RT291" s="1"/>
      <c r="RU291" s="1"/>
      <c r="RV291" s="1"/>
      <c r="RW291" s="1"/>
      <c r="RX291" s="1"/>
      <c r="RY291" s="1"/>
      <c r="RZ291" s="1"/>
      <c r="SA291" s="1"/>
      <c r="SB291" s="1"/>
      <c r="SC291" s="1"/>
      <c r="SD291" s="1"/>
      <c r="SE291" s="1"/>
      <c r="SF291" s="1"/>
      <c r="SG291" s="1"/>
      <c r="SH291" s="1"/>
      <c r="SI291" s="1"/>
      <c r="SJ291" s="1"/>
      <c r="SK291" s="1"/>
      <c r="SL291" s="1"/>
      <c r="SM291" s="1"/>
      <c r="SN291" s="1"/>
      <c r="SO291" s="1"/>
      <c r="SP291" s="1"/>
      <c r="SQ291" s="1"/>
      <c r="SR291" s="1"/>
      <c r="SS291" s="1"/>
      <c r="ST291" s="1"/>
      <c r="SU291" s="1"/>
      <c r="SV291" s="1"/>
      <c r="SW291" s="1"/>
      <c r="SX291" s="1"/>
      <c r="SY291" s="1"/>
      <c r="SZ291" s="1"/>
      <c r="TA291" s="1"/>
      <c r="TB291" s="1"/>
      <c r="TC291" s="1"/>
      <c r="TD291" s="1"/>
      <c r="TE291" s="1"/>
      <c r="TF291" s="1"/>
      <c r="TG291" s="1"/>
      <c r="TH291" s="1"/>
      <c r="TI291" s="1"/>
      <c r="TJ291" s="1"/>
      <c r="TK291" s="1"/>
      <c r="TL291" s="1"/>
      <c r="TM291" s="1"/>
      <c r="TN291" s="1"/>
      <c r="TO291" s="1"/>
      <c r="TP291" s="1"/>
      <c r="TQ291" s="1"/>
      <c r="TR291" s="1"/>
      <c r="TS291" s="1"/>
      <c r="TT291" s="1"/>
      <c r="TU291" s="1"/>
      <c r="TV291" s="1"/>
      <c r="TW291" s="1"/>
      <c r="TX291" s="1"/>
      <c r="TY291" s="1"/>
      <c r="TZ291" s="1"/>
      <c r="UA291" s="1"/>
      <c r="UB291" s="1"/>
      <c r="UC291" s="1"/>
      <c r="UD291" s="1"/>
      <c r="UE291" s="1"/>
      <c r="UF291" s="1"/>
      <c r="UG291" s="1"/>
      <c r="UH291" s="1"/>
      <c r="UI291" s="1"/>
      <c r="UJ291" s="1"/>
      <c r="UK291" s="1"/>
      <c r="UL291" s="1"/>
      <c r="UM291" s="1"/>
      <c r="UN291" s="1"/>
      <c r="UO291" s="1"/>
      <c r="UP291" s="1"/>
      <c r="UQ291" s="1"/>
      <c r="UR291" s="1"/>
      <c r="US291" s="1"/>
      <c r="UT291" s="1"/>
      <c r="UU291" s="1"/>
      <c r="UV291" s="1"/>
      <c r="UW291" s="1"/>
      <c r="UX291" s="1"/>
      <c r="UY291" s="1"/>
      <c r="UZ291" s="1"/>
      <c r="VA291" s="1"/>
      <c r="VB291" s="1"/>
      <c r="VC291" s="1"/>
      <c r="VD291" s="1"/>
      <c r="VE291" s="1"/>
      <c r="VF291" s="1"/>
      <c r="VG291" s="1"/>
      <c r="VH291" s="1"/>
      <c r="VI291" s="1"/>
      <c r="VJ291" s="1"/>
      <c r="VK291" s="1"/>
      <c r="VL291" s="1"/>
      <c r="VM291" s="1"/>
      <c r="VN291" s="1"/>
      <c r="VO291" s="1"/>
      <c r="VP291" s="1"/>
      <c r="VQ291" s="1"/>
      <c r="VR291" s="1"/>
      <c r="VS291" s="1"/>
      <c r="VT291" s="1"/>
      <c r="VU291" s="1"/>
      <c r="VV291" s="1"/>
      <c r="VW291" s="1"/>
      <c r="VX291" s="1"/>
      <c r="VY291" s="1"/>
      <c r="VZ291" s="1"/>
      <c r="WA291" s="1"/>
      <c r="WB291" s="1"/>
      <c r="WC291" s="1"/>
      <c r="WD291" s="1"/>
      <c r="WE291" s="1"/>
      <c r="WF291" s="1"/>
      <c r="WG291" s="1"/>
      <c r="WH291" s="1"/>
      <c r="WI291" s="1"/>
      <c r="WJ291" s="1"/>
      <c r="WK291" s="1"/>
      <c r="WL291" s="1"/>
      <c r="WM291" s="1"/>
      <c r="WN291" s="1"/>
      <c r="WO291" s="1"/>
      <c r="WP291" s="1"/>
      <c r="WQ291" s="1"/>
      <c r="WR291" s="1"/>
      <c r="WS291" s="1"/>
      <c r="WT291" s="1"/>
      <c r="WU291" s="1"/>
      <c r="WV291" s="1"/>
      <c r="WW291" s="1"/>
      <c r="WX291" s="1"/>
      <c r="WY291" s="1"/>
      <c r="WZ291" s="1"/>
      <c r="XA291" s="1"/>
      <c r="XB291" s="1"/>
      <c r="XC291" s="1"/>
      <c r="XD291" s="1"/>
      <c r="XE291" s="1"/>
      <c r="XF291" s="1"/>
      <c r="XG291" s="1"/>
      <c r="XH291" s="1"/>
      <c r="XI291" s="1"/>
      <c r="XJ291" s="1"/>
      <c r="XK291" s="1"/>
      <c r="XL291" s="1"/>
      <c r="XM291" s="1"/>
      <c r="XN291" s="1"/>
      <c r="XO291" s="1"/>
      <c r="XP291" s="1"/>
      <c r="XQ291" s="1"/>
      <c r="XR291" s="1"/>
      <c r="XS291" s="1"/>
      <c r="XT291" s="1"/>
      <c r="XU291" s="1"/>
      <c r="XV291" s="1"/>
      <c r="XW291" s="1"/>
      <c r="XX291" s="1"/>
      <c r="XY291" s="1"/>
      <c r="XZ291" s="1"/>
      <c r="YA291" s="1"/>
      <c r="YB291" s="1"/>
      <c r="YC291" s="1"/>
      <c r="YD291" s="1"/>
      <c r="YE291" s="1"/>
      <c r="YF291" s="1"/>
      <c r="YG291" s="1"/>
      <c r="YH291" s="1"/>
      <c r="YI291" s="1"/>
      <c r="YJ291" s="1"/>
      <c r="YK291" s="1"/>
      <c r="YL291" s="1"/>
      <c r="YM291" s="1"/>
      <c r="YN291" s="1"/>
      <c r="YO291" s="1"/>
      <c r="YP291" s="1"/>
      <c r="YQ291" s="1"/>
      <c r="YR291" s="1"/>
      <c r="YS291" s="1"/>
      <c r="YT291" s="1"/>
      <c r="YU291" s="1"/>
      <c r="YV291" s="1"/>
      <c r="YW291" s="1"/>
      <c r="YX291" s="1"/>
      <c r="YY291" s="1"/>
      <c r="YZ291" s="1"/>
      <c r="ZA291" s="1"/>
      <c r="ZB291" s="1"/>
      <c r="ZC291" s="1"/>
      <c r="ZD291" s="1"/>
      <c r="ZE291" s="1"/>
      <c r="ZF291" s="1"/>
      <c r="ZG291" s="1"/>
      <c r="ZH291" s="1"/>
      <c r="ZI291" s="1"/>
      <c r="ZJ291" s="1"/>
      <c r="ZK291" s="1"/>
      <c r="ZL291" s="1"/>
      <c r="ZM291" s="1"/>
      <c r="ZN291" s="1"/>
      <c r="ZO291" s="1"/>
      <c r="ZP291" s="1"/>
      <c r="ZQ291" s="1"/>
      <c r="ZR291" s="1"/>
      <c r="ZS291" s="1"/>
      <c r="ZT291" s="1"/>
      <c r="ZU291" s="1"/>
      <c r="ZV291" s="1"/>
      <c r="ZW291" s="1"/>
      <c r="ZX291" s="1"/>
      <c r="ZY291" s="1"/>
      <c r="ZZ291" s="1"/>
      <c r="AAA291" s="1"/>
      <c r="AAB291" s="1"/>
    </row>
    <row r="292" spans="1:704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  <c r="OK292" s="1"/>
      <c r="OL292" s="1"/>
      <c r="OM292" s="1"/>
      <c r="ON292" s="1"/>
      <c r="OO292" s="1"/>
      <c r="OP292" s="1"/>
      <c r="OQ292" s="1"/>
      <c r="OR292" s="1"/>
      <c r="OS292" s="1"/>
      <c r="OT292" s="1"/>
      <c r="OU292" s="1"/>
      <c r="OV292" s="1"/>
      <c r="OW292" s="1"/>
      <c r="OX292" s="1"/>
      <c r="OY292" s="1"/>
      <c r="OZ292" s="1"/>
      <c r="PA292" s="1"/>
      <c r="PB292" s="1"/>
      <c r="PC292" s="1"/>
      <c r="PD292" s="1"/>
      <c r="PE292" s="1"/>
      <c r="PF292" s="1"/>
      <c r="PG292" s="1"/>
      <c r="PH292" s="1"/>
      <c r="PI292" s="1"/>
      <c r="PJ292" s="1"/>
      <c r="PK292" s="1"/>
      <c r="PL292" s="1"/>
      <c r="PM292" s="1"/>
      <c r="PN292" s="1"/>
      <c r="PO292" s="1"/>
      <c r="PP292" s="1"/>
      <c r="PQ292" s="1"/>
      <c r="PR292" s="1"/>
      <c r="PS292" s="1"/>
      <c r="PT292" s="1"/>
      <c r="PU292" s="1"/>
      <c r="PV292" s="1"/>
      <c r="PW292" s="1"/>
      <c r="PX292" s="1"/>
      <c r="PY292" s="1"/>
      <c r="PZ292" s="1"/>
      <c r="QA292" s="1"/>
      <c r="QB292" s="1"/>
      <c r="QC292" s="1"/>
      <c r="QD292" s="1"/>
      <c r="QE292" s="1"/>
      <c r="QF292" s="1"/>
      <c r="QG292" s="1"/>
      <c r="QH292" s="1"/>
      <c r="QI292" s="1"/>
      <c r="QJ292" s="1"/>
      <c r="QK292" s="1"/>
      <c r="QL292" s="1"/>
      <c r="QM292" s="1"/>
      <c r="QN292" s="1"/>
      <c r="QO292" s="1"/>
      <c r="QP292" s="1"/>
      <c r="QQ292" s="1"/>
      <c r="QR292" s="1"/>
      <c r="QS292" s="1"/>
      <c r="QT292" s="1"/>
      <c r="QU292" s="1"/>
      <c r="QV292" s="1"/>
      <c r="QW292" s="1"/>
      <c r="QX292" s="1"/>
      <c r="QY292" s="1"/>
      <c r="QZ292" s="1"/>
      <c r="RA292" s="1"/>
      <c r="RB292" s="1"/>
      <c r="RC292" s="1"/>
      <c r="RD292" s="1"/>
      <c r="RE292" s="1"/>
      <c r="RF292" s="1"/>
      <c r="RG292" s="1"/>
      <c r="RH292" s="1"/>
      <c r="RI292" s="1"/>
      <c r="RJ292" s="1"/>
      <c r="RK292" s="1"/>
      <c r="RL292" s="1"/>
      <c r="RM292" s="1"/>
      <c r="RN292" s="1"/>
      <c r="RO292" s="1"/>
      <c r="RP292" s="1"/>
      <c r="RQ292" s="1"/>
      <c r="RR292" s="1"/>
      <c r="RS292" s="1"/>
      <c r="RT292" s="1"/>
      <c r="RU292" s="1"/>
      <c r="RV292" s="1"/>
      <c r="RW292" s="1"/>
      <c r="RX292" s="1"/>
      <c r="RY292" s="1"/>
      <c r="RZ292" s="1"/>
      <c r="SA292" s="1"/>
      <c r="SB292" s="1"/>
      <c r="SC292" s="1"/>
      <c r="SD292" s="1"/>
      <c r="SE292" s="1"/>
      <c r="SF292" s="1"/>
      <c r="SG292" s="1"/>
      <c r="SH292" s="1"/>
      <c r="SI292" s="1"/>
      <c r="SJ292" s="1"/>
      <c r="SK292" s="1"/>
      <c r="SL292" s="1"/>
      <c r="SM292" s="1"/>
      <c r="SN292" s="1"/>
      <c r="SO292" s="1"/>
      <c r="SP292" s="1"/>
      <c r="SQ292" s="1"/>
      <c r="SR292" s="1"/>
      <c r="SS292" s="1"/>
      <c r="ST292" s="1"/>
      <c r="SU292" s="1"/>
      <c r="SV292" s="1"/>
      <c r="SW292" s="1"/>
      <c r="SX292" s="1"/>
      <c r="SY292" s="1"/>
      <c r="SZ292" s="1"/>
      <c r="TA292" s="1"/>
      <c r="TB292" s="1"/>
      <c r="TC292" s="1"/>
      <c r="TD292" s="1"/>
      <c r="TE292" s="1"/>
      <c r="TF292" s="1"/>
      <c r="TG292" s="1"/>
      <c r="TH292" s="1"/>
      <c r="TI292" s="1"/>
      <c r="TJ292" s="1"/>
      <c r="TK292" s="1"/>
      <c r="TL292" s="1"/>
      <c r="TM292" s="1"/>
      <c r="TN292" s="1"/>
      <c r="TO292" s="1"/>
      <c r="TP292" s="1"/>
      <c r="TQ292" s="1"/>
      <c r="TR292" s="1"/>
      <c r="TS292" s="1"/>
      <c r="TT292" s="1"/>
      <c r="TU292" s="1"/>
      <c r="TV292" s="1"/>
      <c r="TW292" s="1"/>
      <c r="TX292" s="1"/>
      <c r="TY292" s="1"/>
      <c r="TZ292" s="1"/>
      <c r="UA292" s="1"/>
      <c r="UB292" s="1"/>
      <c r="UC292" s="1"/>
      <c r="UD292" s="1"/>
      <c r="UE292" s="1"/>
      <c r="UF292" s="1"/>
      <c r="UG292" s="1"/>
      <c r="UH292" s="1"/>
      <c r="UI292" s="1"/>
      <c r="UJ292" s="1"/>
      <c r="UK292" s="1"/>
      <c r="UL292" s="1"/>
      <c r="UM292" s="1"/>
      <c r="UN292" s="1"/>
      <c r="UO292" s="1"/>
      <c r="UP292" s="1"/>
      <c r="UQ292" s="1"/>
      <c r="UR292" s="1"/>
      <c r="US292" s="1"/>
      <c r="UT292" s="1"/>
      <c r="UU292" s="1"/>
      <c r="UV292" s="1"/>
      <c r="UW292" s="1"/>
      <c r="UX292" s="1"/>
      <c r="UY292" s="1"/>
      <c r="UZ292" s="1"/>
      <c r="VA292" s="1"/>
      <c r="VB292" s="1"/>
      <c r="VC292" s="1"/>
      <c r="VD292" s="1"/>
      <c r="VE292" s="1"/>
      <c r="VF292" s="1"/>
      <c r="VG292" s="1"/>
      <c r="VH292" s="1"/>
      <c r="VI292" s="1"/>
      <c r="VJ292" s="1"/>
      <c r="VK292" s="1"/>
      <c r="VL292" s="1"/>
      <c r="VM292" s="1"/>
      <c r="VN292" s="1"/>
      <c r="VO292" s="1"/>
      <c r="VP292" s="1"/>
      <c r="VQ292" s="1"/>
      <c r="VR292" s="1"/>
      <c r="VS292" s="1"/>
      <c r="VT292" s="1"/>
      <c r="VU292" s="1"/>
      <c r="VV292" s="1"/>
      <c r="VW292" s="1"/>
      <c r="VX292" s="1"/>
      <c r="VY292" s="1"/>
      <c r="VZ292" s="1"/>
      <c r="WA292" s="1"/>
      <c r="WB292" s="1"/>
      <c r="WC292" s="1"/>
      <c r="WD292" s="1"/>
      <c r="WE292" s="1"/>
      <c r="WF292" s="1"/>
      <c r="WG292" s="1"/>
      <c r="WH292" s="1"/>
      <c r="WI292" s="1"/>
      <c r="WJ292" s="1"/>
      <c r="WK292" s="1"/>
      <c r="WL292" s="1"/>
      <c r="WM292" s="1"/>
      <c r="WN292" s="1"/>
      <c r="WO292" s="1"/>
      <c r="WP292" s="1"/>
      <c r="WQ292" s="1"/>
      <c r="WR292" s="1"/>
      <c r="WS292" s="1"/>
      <c r="WT292" s="1"/>
      <c r="WU292" s="1"/>
      <c r="WV292" s="1"/>
      <c r="WW292" s="1"/>
      <c r="WX292" s="1"/>
      <c r="WY292" s="1"/>
      <c r="WZ292" s="1"/>
      <c r="XA292" s="1"/>
      <c r="XB292" s="1"/>
      <c r="XC292" s="1"/>
      <c r="XD292" s="1"/>
      <c r="XE292" s="1"/>
      <c r="XF292" s="1"/>
      <c r="XG292" s="1"/>
      <c r="XH292" s="1"/>
      <c r="XI292" s="1"/>
      <c r="XJ292" s="1"/>
      <c r="XK292" s="1"/>
      <c r="XL292" s="1"/>
      <c r="XM292" s="1"/>
      <c r="XN292" s="1"/>
      <c r="XO292" s="1"/>
      <c r="XP292" s="1"/>
      <c r="XQ292" s="1"/>
      <c r="XR292" s="1"/>
      <c r="XS292" s="1"/>
      <c r="XT292" s="1"/>
      <c r="XU292" s="1"/>
      <c r="XV292" s="1"/>
      <c r="XW292" s="1"/>
      <c r="XX292" s="1"/>
      <c r="XY292" s="1"/>
      <c r="XZ292" s="1"/>
      <c r="YA292" s="1"/>
      <c r="YB292" s="1"/>
      <c r="YC292" s="1"/>
      <c r="YD292" s="1"/>
      <c r="YE292" s="1"/>
      <c r="YF292" s="1"/>
      <c r="YG292" s="1"/>
      <c r="YH292" s="1"/>
      <c r="YI292" s="1"/>
      <c r="YJ292" s="1"/>
      <c r="YK292" s="1"/>
      <c r="YL292" s="1"/>
      <c r="YM292" s="1"/>
      <c r="YN292" s="1"/>
      <c r="YO292" s="1"/>
      <c r="YP292" s="1"/>
      <c r="YQ292" s="1"/>
      <c r="YR292" s="1"/>
      <c r="YS292" s="1"/>
      <c r="YT292" s="1"/>
      <c r="YU292" s="1"/>
      <c r="YV292" s="1"/>
      <c r="YW292" s="1"/>
      <c r="YX292" s="1"/>
      <c r="YY292" s="1"/>
      <c r="YZ292" s="1"/>
      <c r="ZA292" s="1"/>
      <c r="ZB292" s="1"/>
      <c r="ZC292" s="1"/>
      <c r="ZD292" s="1"/>
      <c r="ZE292" s="1"/>
      <c r="ZF292" s="1"/>
      <c r="ZG292" s="1"/>
      <c r="ZH292" s="1"/>
      <c r="ZI292" s="1"/>
      <c r="ZJ292" s="1"/>
      <c r="ZK292" s="1"/>
      <c r="ZL292" s="1"/>
      <c r="ZM292" s="1"/>
      <c r="ZN292" s="1"/>
      <c r="ZO292" s="1"/>
      <c r="ZP292" s="1"/>
      <c r="ZQ292" s="1"/>
      <c r="ZR292" s="1"/>
      <c r="ZS292" s="1"/>
      <c r="ZT292" s="1"/>
      <c r="ZU292" s="1"/>
      <c r="ZV292" s="1"/>
      <c r="ZW292" s="1"/>
      <c r="ZX292" s="1"/>
      <c r="ZY292" s="1"/>
      <c r="ZZ292" s="1"/>
      <c r="AAA292" s="1"/>
      <c r="AAB292" s="1"/>
    </row>
    <row r="293" spans="1:704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  <c r="QA293" s="1"/>
      <c r="QB293" s="1"/>
      <c r="QC293" s="1"/>
      <c r="QD293" s="1"/>
      <c r="QE293" s="1"/>
      <c r="QF293" s="1"/>
      <c r="QG293" s="1"/>
      <c r="QH293" s="1"/>
      <c r="QI293" s="1"/>
      <c r="QJ293" s="1"/>
      <c r="QK293" s="1"/>
      <c r="QL293" s="1"/>
      <c r="QM293" s="1"/>
      <c r="QN293" s="1"/>
      <c r="QO293" s="1"/>
      <c r="QP293" s="1"/>
      <c r="QQ293" s="1"/>
      <c r="QR293" s="1"/>
      <c r="QS293" s="1"/>
      <c r="QT293" s="1"/>
      <c r="QU293" s="1"/>
      <c r="QV293" s="1"/>
      <c r="QW293" s="1"/>
      <c r="QX293" s="1"/>
      <c r="QY293" s="1"/>
      <c r="QZ293" s="1"/>
      <c r="RA293" s="1"/>
      <c r="RB293" s="1"/>
      <c r="RC293" s="1"/>
      <c r="RD293" s="1"/>
      <c r="RE293" s="1"/>
      <c r="RF293" s="1"/>
      <c r="RG293" s="1"/>
      <c r="RH293" s="1"/>
      <c r="RI293" s="1"/>
      <c r="RJ293" s="1"/>
      <c r="RK293" s="1"/>
      <c r="RL293" s="1"/>
      <c r="RM293" s="1"/>
      <c r="RN293" s="1"/>
      <c r="RO293" s="1"/>
      <c r="RP293" s="1"/>
      <c r="RQ293" s="1"/>
      <c r="RR293" s="1"/>
      <c r="RS293" s="1"/>
      <c r="RT293" s="1"/>
      <c r="RU293" s="1"/>
      <c r="RV293" s="1"/>
      <c r="RW293" s="1"/>
      <c r="RX293" s="1"/>
      <c r="RY293" s="1"/>
      <c r="RZ293" s="1"/>
      <c r="SA293" s="1"/>
      <c r="SB293" s="1"/>
      <c r="SC293" s="1"/>
      <c r="SD293" s="1"/>
      <c r="SE293" s="1"/>
      <c r="SF293" s="1"/>
      <c r="SG293" s="1"/>
      <c r="SH293" s="1"/>
      <c r="SI293" s="1"/>
      <c r="SJ293" s="1"/>
      <c r="SK293" s="1"/>
      <c r="SL293" s="1"/>
      <c r="SM293" s="1"/>
      <c r="SN293" s="1"/>
      <c r="SO293" s="1"/>
      <c r="SP293" s="1"/>
      <c r="SQ293" s="1"/>
      <c r="SR293" s="1"/>
      <c r="SS293" s="1"/>
      <c r="ST293" s="1"/>
      <c r="SU293" s="1"/>
      <c r="SV293" s="1"/>
      <c r="SW293" s="1"/>
      <c r="SX293" s="1"/>
      <c r="SY293" s="1"/>
      <c r="SZ293" s="1"/>
      <c r="TA293" s="1"/>
      <c r="TB293" s="1"/>
      <c r="TC293" s="1"/>
      <c r="TD293" s="1"/>
      <c r="TE293" s="1"/>
      <c r="TF293" s="1"/>
      <c r="TG293" s="1"/>
      <c r="TH293" s="1"/>
      <c r="TI293" s="1"/>
      <c r="TJ293" s="1"/>
      <c r="TK293" s="1"/>
      <c r="TL293" s="1"/>
      <c r="TM293" s="1"/>
      <c r="TN293" s="1"/>
      <c r="TO293" s="1"/>
      <c r="TP293" s="1"/>
      <c r="TQ293" s="1"/>
      <c r="TR293" s="1"/>
      <c r="TS293" s="1"/>
      <c r="TT293" s="1"/>
      <c r="TU293" s="1"/>
      <c r="TV293" s="1"/>
      <c r="TW293" s="1"/>
      <c r="TX293" s="1"/>
      <c r="TY293" s="1"/>
      <c r="TZ293" s="1"/>
      <c r="UA293" s="1"/>
      <c r="UB293" s="1"/>
      <c r="UC293" s="1"/>
      <c r="UD293" s="1"/>
      <c r="UE293" s="1"/>
      <c r="UF293" s="1"/>
      <c r="UG293" s="1"/>
      <c r="UH293" s="1"/>
      <c r="UI293" s="1"/>
      <c r="UJ293" s="1"/>
      <c r="UK293" s="1"/>
      <c r="UL293" s="1"/>
      <c r="UM293" s="1"/>
      <c r="UN293" s="1"/>
      <c r="UO293" s="1"/>
      <c r="UP293" s="1"/>
      <c r="UQ293" s="1"/>
      <c r="UR293" s="1"/>
      <c r="US293" s="1"/>
      <c r="UT293" s="1"/>
      <c r="UU293" s="1"/>
      <c r="UV293" s="1"/>
      <c r="UW293" s="1"/>
      <c r="UX293" s="1"/>
      <c r="UY293" s="1"/>
      <c r="UZ293" s="1"/>
      <c r="VA293" s="1"/>
      <c r="VB293" s="1"/>
      <c r="VC293" s="1"/>
      <c r="VD293" s="1"/>
      <c r="VE293" s="1"/>
      <c r="VF293" s="1"/>
      <c r="VG293" s="1"/>
      <c r="VH293" s="1"/>
      <c r="VI293" s="1"/>
      <c r="VJ293" s="1"/>
      <c r="VK293" s="1"/>
      <c r="VL293" s="1"/>
      <c r="VM293" s="1"/>
      <c r="VN293" s="1"/>
      <c r="VO293" s="1"/>
      <c r="VP293" s="1"/>
      <c r="VQ293" s="1"/>
      <c r="VR293" s="1"/>
      <c r="VS293" s="1"/>
      <c r="VT293" s="1"/>
      <c r="VU293" s="1"/>
      <c r="VV293" s="1"/>
      <c r="VW293" s="1"/>
      <c r="VX293" s="1"/>
      <c r="VY293" s="1"/>
      <c r="VZ293" s="1"/>
      <c r="WA293" s="1"/>
      <c r="WB293" s="1"/>
      <c r="WC293" s="1"/>
      <c r="WD293" s="1"/>
      <c r="WE293" s="1"/>
      <c r="WF293" s="1"/>
      <c r="WG293" s="1"/>
      <c r="WH293" s="1"/>
      <c r="WI293" s="1"/>
      <c r="WJ293" s="1"/>
      <c r="WK293" s="1"/>
      <c r="WL293" s="1"/>
      <c r="WM293" s="1"/>
      <c r="WN293" s="1"/>
      <c r="WO293" s="1"/>
      <c r="WP293" s="1"/>
      <c r="WQ293" s="1"/>
      <c r="WR293" s="1"/>
      <c r="WS293" s="1"/>
      <c r="WT293" s="1"/>
      <c r="WU293" s="1"/>
      <c r="WV293" s="1"/>
      <c r="WW293" s="1"/>
      <c r="WX293" s="1"/>
      <c r="WY293" s="1"/>
      <c r="WZ293" s="1"/>
      <c r="XA293" s="1"/>
      <c r="XB293" s="1"/>
      <c r="XC293" s="1"/>
      <c r="XD293" s="1"/>
      <c r="XE293" s="1"/>
      <c r="XF293" s="1"/>
      <c r="XG293" s="1"/>
      <c r="XH293" s="1"/>
      <c r="XI293" s="1"/>
      <c r="XJ293" s="1"/>
      <c r="XK293" s="1"/>
      <c r="XL293" s="1"/>
      <c r="XM293" s="1"/>
      <c r="XN293" s="1"/>
      <c r="XO293" s="1"/>
      <c r="XP293" s="1"/>
      <c r="XQ293" s="1"/>
      <c r="XR293" s="1"/>
      <c r="XS293" s="1"/>
      <c r="XT293" s="1"/>
      <c r="XU293" s="1"/>
      <c r="XV293" s="1"/>
      <c r="XW293" s="1"/>
      <c r="XX293" s="1"/>
      <c r="XY293" s="1"/>
      <c r="XZ293" s="1"/>
      <c r="YA293" s="1"/>
      <c r="YB293" s="1"/>
      <c r="YC293" s="1"/>
      <c r="YD293" s="1"/>
      <c r="YE293" s="1"/>
      <c r="YF293" s="1"/>
      <c r="YG293" s="1"/>
      <c r="YH293" s="1"/>
      <c r="YI293" s="1"/>
      <c r="YJ293" s="1"/>
      <c r="YK293" s="1"/>
      <c r="YL293" s="1"/>
      <c r="YM293" s="1"/>
      <c r="YN293" s="1"/>
      <c r="YO293" s="1"/>
      <c r="YP293" s="1"/>
      <c r="YQ293" s="1"/>
      <c r="YR293" s="1"/>
      <c r="YS293" s="1"/>
      <c r="YT293" s="1"/>
      <c r="YU293" s="1"/>
      <c r="YV293" s="1"/>
      <c r="YW293" s="1"/>
      <c r="YX293" s="1"/>
      <c r="YY293" s="1"/>
      <c r="YZ293" s="1"/>
      <c r="ZA293" s="1"/>
      <c r="ZB293" s="1"/>
      <c r="ZC293" s="1"/>
      <c r="ZD293" s="1"/>
      <c r="ZE293" s="1"/>
      <c r="ZF293" s="1"/>
      <c r="ZG293" s="1"/>
      <c r="ZH293" s="1"/>
      <c r="ZI293" s="1"/>
      <c r="ZJ293" s="1"/>
      <c r="ZK293" s="1"/>
      <c r="ZL293" s="1"/>
      <c r="ZM293" s="1"/>
      <c r="ZN293" s="1"/>
      <c r="ZO293" s="1"/>
      <c r="ZP293" s="1"/>
      <c r="ZQ293" s="1"/>
      <c r="ZR293" s="1"/>
      <c r="ZS293" s="1"/>
      <c r="ZT293" s="1"/>
      <c r="ZU293" s="1"/>
      <c r="ZV293" s="1"/>
      <c r="ZW293" s="1"/>
      <c r="ZX293" s="1"/>
      <c r="ZY293" s="1"/>
      <c r="ZZ293" s="1"/>
      <c r="AAA293" s="1"/>
      <c r="AAB293" s="1"/>
    </row>
    <row r="294" spans="1:704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  <c r="OK294" s="1"/>
      <c r="OL294" s="1"/>
      <c r="OM294" s="1"/>
      <c r="ON294" s="1"/>
      <c r="OO294" s="1"/>
      <c r="OP294" s="1"/>
      <c r="OQ294" s="1"/>
      <c r="OR294" s="1"/>
      <c r="OS294" s="1"/>
      <c r="OT294" s="1"/>
      <c r="OU294" s="1"/>
      <c r="OV294" s="1"/>
      <c r="OW294" s="1"/>
      <c r="OX294" s="1"/>
      <c r="OY294" s="1"/>
      <c r="OZ294" s="1"/>
      <c r="PA294" s="1"/>
      <c r="PB294" s="1"/>
      <c r="PC294" s="1"/>
      <c r="PD294" s="1"/>
      <c r="PE294" s="1"/>
      <c r="PF294" s="1"/>
      <c r="PG294" s="1"/>
      <c r="PH294" s="1"/>
      <c r="PI294" s="1"/>
      <c r="PJ294" s="1"/>
      <c r="PK294" s="1"/>
      <c r="PL294" s="1"/>
      <c r="PM294" s="1"/>
      <c r="PN294" s="1"/>
      <c r="PO294" s="1"/>
      <c r="PP294" s="1"/>
      <c r="PQ294" s="1"/>
      <c r="PR294" s="1"/>
      <c r="PS294" s="1"/>
      <c r="PT294" s="1"/>
      <c r="PU294" s="1"/>
      <c r="PV294" s="1"/>
      <c r="PW294" s="1"/>
      <c r="PX294" s="1"/>
      <c r="PY294" s="1"/>
      <c r="PZ294" s="1"/>
      <c r="QA294" s="1"/>
      <c r="QB294" s="1"/>
      <c r="QC294" s="1"/>
      <c r="QD294" s="1"/>
      <c r="QE294" s="1"/>
      <c r="QF294" s="1"/>
      <c r="QG294" s="1"/>
      <c r="QH294" s="1"/>
      <c r="QI294" s="1"/>
      <c r="QJ294" s="1"/>
      <c r="QK294" s="1"/>
      <c r="QL294" s="1"/>
      <c r="QM294" s="1"/>
      <c r="QN294" s="1"/>
      <c r="QO294" s="1"/>
      <c r="QP294" s="1"/>
      <c r="QQ294" s="1"/>
      <c r="QR294" s="1"/>
      <c r="QS294" s="1"/>
      <c r="QT294" s="1"/>
      <c r="QU294" s="1"/>
      <c r="QV294" s="1"/>
      <c r="QW294" s="1"/>
      <c r="QX294" s="1"/>
      <c r="QY294" s="1"/>
      <c r="QZ294" s="1"/>
      <c r="RA294" s="1"/>
      <c r="RB294" s="1"/>
      <c r="RC294" s="1"/>
      <c r="RD294" s="1"/>
      <c r="RE294" s="1"/>
      <c r="RF294" s="1"/>
      <c r="RG294" s="1"/>
      <c r="RH294" s="1"/>
      <c r="RI294" s="1"/>
      <c r="RJ294" s="1"/>
      <c r="RK294" s="1"/>
      <c r="RL294" s="1"/>
      <c r="RM294" s="1"/>
      <c r="RN294" s="1"/>
      <c r="RO294" s="1"/>
      <c r="RP294" s="1"/>
      <c r="RQ294" s="1"/>
      <c r="RR294" s="1"/>
      <c r="RS294" s="1"/>
      <c r="RT294" s="1"/>
      <c r="RU294" s="1"/>
      <c r="RV294" s="1"/>
      <c r="RW294" s="1"/>
      <c r="RX294" s="1"/>
      <c r="RY294" s="1"/>
      <c r="RZ294" s="1"/>
      <c r="SA294" s="1"/>
      <c r="SB294" s="1"/>
      <c r="SC294" s="1"/>
      <c r="SD294" s="1"/>
      <c r="SE294" s="1"/>
      <c r="SF294" s="1"/>
      <c r="SG294" s="1"/>
      <c r="SH294" s="1"/>
      <c r="SI294" s="1"/>
      <c r="SJ294" s="1"/>
      <c r="SK294" s="1"/>
      <c r="SL294" s="1"/>
      <c r="SM294" s="1"/>
      <c r="SN294" s="1"/>
      <c r="SO294" s="1"/>
      <c r="SP294" s="1"/>
      <c r="SQ294" s="1"/>
      <c r="SR294" s="1"/>
      <c r="SS294" s="1"/>
      <c r="ST294" s="1"/>
      <c r="SU294" s="1"/>
      <c r="SV294" s="1"/>
      <c r="SW294" s="1"/>
      <c r="SX294" s="1"/>
      <c r="SY294" s="1"/>
      <c r="SZ294" s="1"/>
      <c r="TA294" s="1"/>
      <c r="TB294" s="1"/>
      <c r="TC294" s="1"/>
      <c r="TD294" s="1"/>
      <c r="TE294" s="1"/>
      <c r="TF294" s="1"/>
      <c r="TG294" s="1"/>
      <c r="TH294" s="1"/>
      <c r="TI294" s="1"/>
      <c r="TJ294" s="1"/>
      <c r="TK294" s="1"/>
      <c r="TL294" s="1"/>
      <c r="TM294" s="1"/>
      <c r="TN294" s="1"/>
      <c r="TO294" s="1"/>
      <c r="TP294" s="1"/>
      <c r="TQ294" s="1"/>
      <c r="TR294" s="1"/>
      <c r="TS294" s="1"/>
      <c r="TT294" s="1"/>
      <c r="TU294" s="1"/>
      <c r="TV294" s="1"/>
      <c r="TW294" s="1"/>
      <c r="TX294" s="1"/>
      <c r="TY294" s="1"/>
      <c r="TZ294" s="1"/>
      <c r="UA294" s="1"/>
      <c r="UB294" s="1"/>
      <c r="UC294" s="1"/>
      <c r="UD294" s="1"/>
      <c r="UE294" s="1"/>
      <c r="UF294" s="1"/>
      <c r="UG294" s="1"/>
      <c r="UH294" s="1"/>
      <c r="UI294" s="1"/>
      <c r="UJ294" s="1"/>
      <c r="UK294" s="1"/>
      <c r="UL294" s="1"/>
      <c r="UM294" s="1"/>
      <c r="UN294" s="1"/>
      <c r="UO294" s="1"/>
      <c r="UP294" s="1"/>
      <c r="UQ294" s="1"/>
      <c r="UR294" s="1"/>
      <c r="US294" s="1"/>
      <c r="UT294" s="1"/>
      <c r="UU294" s="1"/>
      <c r="UV294" s="1"/>
      <c r="UW294" s="1"/>
      <c r="UX294" s="1"/>
      <c r="UY294" s="1"/>
      <c r="UZ294" s="1"/>
      <c r="VA294" s="1"/>
      <c r="VB294" s="1"/>
      <c r="VC294" s="1"/>
      <c r="VD294" s="1"/>
      <c r="VE294" s="1"/>
      <c r="VF294" s="1"/>
      <c r="VG294" s="1"/>
      <c r="VH294" s="1"/>
      <c r="VI294" s="1"/>
      <c r="VJ294" s="1"/>
      <c r="VK294" s="1"/>
      <c r="VL294" s="1"/>
      <c r="VM294" s="1"/>
      <c r="VN294" s="1"/>
      <c r="VO294" s="1"/>
      <c r="VP294" s="1"/>
      <c r="VQ294" s="1"/>
      <c r="VR294" s="1"/>
      <c r="VS294" s="1"/>
      <c r="VT294" s="1"/>
      <c r="VU294" s="1"/>
      <c r="VV294" s="1"/>
      <c r="VW294" s="1"/>
      <c r="VX294" s="1"/>
      <c r="VY294" s="1"/>
      <c r="VZ294" s="1"/>
      <c r="WA294" s="1"/>
      <c r="WB294" s="1"/>
      <c r="WC294" s="1"/>
      <c r="WD294" s="1"/>
      <c r="WE294" s="1"/>
      <c r="WF294" s="1"/>
      <c r="WG294" s="1"/>
      <c r="WH294" s="1"/>
      <c r="WI294" s="1"/>
      <c r="WJ294" s="1"/>
      <c r="WK294" s="1"/>
      <c r="WL294" s="1"/>
      <c r="WM294" s="1"/>
      <c r="WN294" s="1"/>
      <c r="WO294" s="1"/>
      <c r="WP294" s="1"/>
      <c r="WQ294" s="1"/>
      <c r="WR294" s="1"/>
      <c r="WS294" s="1"/>
      <c r="WT294" s="1"/>
      <c r="WU294" s="1"/>
      <c r="WV294" s="1"/>
      <c r="WW294" s="1"/>
      <c r="WX294" s="1"/>
      <c r="WY294" s="1"/>
      <c r="WZ294" s="1"/>
      <c r="XA294" s="1"/>
      <c r="XB294" s="1"/>
      <c r="XC294" s="1"/>
      <c r="XD294" s="1"/>
      <c r="XE294" s="1"/>
      <c r="XF294" s="1"/>
      <c r="XG294" s="1"/>
      <c r="XH294" s="1"/>
      <c r="XI294" s="1"/>
      <c r="XJ294" s="1"/>
      <c r="XK294" s="1"/>
      <c r="XL294" s="1"/>
      <c r="XM294" s="1"/>
      <c r="XN294" s="1"/>
      <c r="XO294" s="1"/>
      <c r="XP294" s="1"/>
      <c r="XQ294" s="1"/>
      <c r="XR294" s="1"/>
      <c r="XS294" s="1"/>
      <c r="XT294" s="1"/>
      <c r="XU294" s="1"/>
      <c r="XV294" s="1"/>
      <c r="XW294" s="1"/>
      <c r="XX294" s="1"/>
      <c r="XY294" s="1"/>
      <c r="XZ294" s="1"/>
      <c r="YA294" s="1"/>
      <c r="YB294" s="1"/>
      <c r="YC294" s="1"/>
      <c r="YD294" s="1"/>
      <c r="YE294" s="1"/>
      <c r="YF294" s="1"/>
      <c r="YG294" s="1"/>
      <c r="YH294" s="1"/>
      <c r="YI294" s="1"/>
      <c r="YJ294" s="1"/>
      <c r="YK294" s="1"/>
      <c r="YL294" s="1"/>
      <c r="YM294" s="1"/>
      <c r="YN294" s="1"/>
      <c r="YO294" s="1"/>
      <c r="YP294" s="1"/>
      <c r="YQ294" s="1"/>
      <c r="YR294" s="1"/>
      <c r="YS294" s="1"/>
      <c r="YT294" s="1"/>
      <c r="YU294" s="1"/>
      <c r="YV294" s="1"/>
      <c r="YW294" s="1"/>
      <c r="YX294" s="1"/>
      <c r="YY294" s="1"/>
      <c r="YZ294" s="1"/>
      <c r="ZA294" s="1"/>
      <c r="ZB294" s="1"/>
      <c r="ZC294" s="1"/>
      <c r="ZD294" s="1"/>
      <c r="ZE294" s="1"/>
      <c r="ZF294" s="1"/>
      <c r="ZG294" s="1"/>
      <c r="ZH294" s="1"/>
      <c r="ZI294" s="1"/>
      <c r="ZJ294" s="1"/>
      <c r="ZK294" s="1"/>
      <c r="ZL294" s="1"/>
      <c r="ZM294" s="1"/>
      <c r="ZN294" s="1"/>
      <c r="ZO294" s="1"/>
      <c r="ZP294" s="1"/>
      <c r="ZQ294" s="1"/>
      <c r="ZR294" s="1"/>
      <c r="ZS294" s="1"/>
      <c r="ZT294" s="1"/>
      <c r="ZU294" s="1"/>
      <c r="ZV294" s="1"/>
      <c r="ZW294" s="1"/>
      <c r="ZX294" s="1"/>
      <c r="ZY294" s="1"/>
      <c r="ZZ294" s="1"/>
      <c r="AAA294" s="1"/>
      <c r="AAB294" s="1"/>
    </row>
    <row r="295" spans="1:704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  <c r="OK295" s="1"/>
      <c r="OL295" s="1"/>
      <c r="OM295" s="1"/>
      <c r="ON295" s="1"/>
      <c r="OO295" s="1"/>
      <c r="OP295" s="1"/>
      <c r="OQ295" s="1"/>
      <c r="OR295" s="1"/>
      <c r="OS295" s="1"/>
      <c r="OT295" s="1"/>
      <c r="OU295" s="1"/>
      <c r="OV295" s="1"/>
      <c r="OW295" s="1"/>
      <c r="OX295" s="1"/>
      <c r="OY295" s="1"/>
      <c r="OZ295" s="1"/>
      <c r="PA295" s="1"/>
      <c r="PB295" s="1"/>
      <c r="PC295" s="1"/>
      <c r="PD295" s="1"/>
      <c r="PE295" s="1"/>
      <c r="PF295" s="1"/>
      <c r="PG295" s="1"/>
      <c r="PH295" s="1"/>
      <c r="PI295" s="1"/>
      <c r="PJ295" s="1"/>
      <c r="PK295" s="1"/>
      <c r="PL295" s="1"/>
      <c r="PM295" s="1"/>
      <c r="PN295" s="1"/>
      <c r="PO295" s="1"/>
      <c r="PP295" s="1"/>
      <c r="PQ295" s="1"/>
      <c r="PR295" s="1"/>
      <c r="PS295" s="1"/>
      <c r="PT295" s="1"/>
      <c r="PU295" s="1"/>
      <c r="PV295" s="1"/>
      <c r="PW295" s="1"/>
      <c r="PX295" s="1"/>
      <c r="PY295" s="1"/>
      <c r="PZ295" s="1"/>
      <c r="QA295" s="1"/>
      <c r="QB295" s="1"/>
      <c r="QC295" s="1"/>
      <c r="QD295" s="1"/>
      <c r="QE295" s="1"/>
      <c r="QF295" s="1"/>
      <c r="QG295" s="1"/>
      <c r="QH295" s="1"/>
      <c r="QI295" s="1"/>
      <c r="QJ295" s="1"/>
      <c r="QK295" s="1"/>
      <c r="QL295" s="1"/>
      <c r="QM295" s="1"/>
      <c r="QN295" s="1"/>
      <c r="QO295" s="1"/>
      <c r="QP295" s="1"/>
      <c r="QQ295" s="1"/>
      <c r="QR295" s="1"/>
      <c r="QS295" s="1"/>
      <c r="QT295" s="1"/>
      <c r="QU295" s="1"/>
      <c r="QV295" s="1"/>
      <c r="QW295" s="1"/>
      <c r="QX295" s="1"/>
      <c r="QY295" s="1"/>
      <c r="QZ295" s="1"/>
      <c r="RA295" s="1"/>
      <c r="RB295" s="1"/>
      <c r="RC295" s="1"/>
      <c r="RD295" s="1"/>
      <c r="RE295" s="1"/>
      <c r="RF295" s="1"/>
      <c r="RG295" s="1"/>
      <c r="RH295" s="1"/>
      <c r="RI295" s="1"/>
      <c r="RJ295" s="1"/>
      <c r="RK295" s="1"/>
      <c r="RL295" s="1"/>
      <c r="RM295" s="1"/>
      <c r="RN295" s="1"/>
      <c r="RO295" s="1"/>
      <c r="RP295" s="1"/>
      <c r="RQ295" s="1"/>
      <c r="RR295" s="1"/>
      <c r="RS295" s="1"/>
      <c r="RT295" s="1"/>
      <c r="RU295" s="1"/>
      <c r="RV295" s="1"/>
      <c r="RW295" s="1"/>
      <c r="RX295" s="1"/>
      <c r="RY295" s="1"/>
      <c r="RZ295" s="1"/>
      <c r="SA295" s="1"/>
      <c r="SB295" s="1"/>
      <c r="SC295" s="1"/>
      <c r="SD295" s="1"/>
      <c r="SE295" s="1"/>
      <c r="SF295" s="1"/>
      <c r="SG295" s="1"/>
      <c r="SH295" s="1"/>
      <c r="SI295" s="1"/>
      <c r="SJ295" s="1"/>
      <c r="SK295" s="1"/>
      <c r="SL295" s="1"/>
      <c r="SM295" s="1"/>
      <c r="SN295" s="1"/>
      <c r="SO295" s="1"/>
      <c r="SP295" s="1"/>
      <c r="SQ295" s="1"/>
      <c r="SR295" s="1"/>
      <c r="SS295" s="1"/>
      <c r="ST295" s="1"/>
      <c r="SU295" s="1"/>
      <c r="SV295" s="1"/>
      <c r="SW295" s="1"/>
      <c r="SX295" s="1"/>
      <c r="SY295" s="1"/>
      <c r="SZ295" s="1"/>
      <c r="TA295" s="1"/>
      <c r="TB295" s="1"/>
      <c r="TC295" s="1"/>
      <c r="TD295" s="1"/>
      <c r="TE295" s="1"/>
      <c r="TF295" s="1"/>
      <c r="TG295" s="1"/>
      <c r="TH295" s="1"/>
      <c r="TI295" s="1"/>
      <c r="TJ295" s="1"/>
      <c r="TK295" s="1"/>
      <c r="TL295" s="1"/>
      <c r="TM295" s="1"/>
      <c r="TN295" s="1"/>
      <c r="TO295" s="1"/>
      <c r="TP295" s="1"/>
      <c r="TQ295" s="1"/>
      <c r="TR295" s="1"/>
      <c r="TS295" s="1"/>
      <c r="TT295" s="1"/>
      <c r="TU295" s="1"/>
      <c r="TV295" s="1"/>
      <c r="TW295" s="1"/>
      <c r="TX295" s="1"/>
      <c r="TY295" s="1"/>
      <c r="TZ295" s="1"/>
      <c r="UA295" s="1"/>
      <c r="UB295" s="1"/>
      <c r="UC295" s="1"/>
      <c r="UD295" s="1"/>
      <c r="UE295" s="1"/>
      <c r="UF295" s="1"/>
      <c r="UG295" s="1"/>
      <c r="UH295" s="1"/>
      <c r="UI295" s="1"/>
      <c r="UJ295" s="1"/>
      <c r="UK295" s="1"/>
      <c r="UL295" s="1"/>
      <c r="UM295" s="1"/>
      <c r="UN295" s="1"/>
      <c r="UO295" s="1"/>
      <c r="UP295" s="1"/>
      <c r="UQ295" s="1"/>
      <c r="UR295" s="1"/>
      <c r="US295" s="1"/>
      <c r="UT295" s="1"/>
      <c r="UU295" s="1"/>
      <c r="UV295" s="1"/>
      <c r="UW295" s="1"/>
      <c r="UX295" s="1"/>
      <c r="UY295" s="1"/>
      <c r="UZ295" s="1"/>
      <c r="VA295" s="1"/>
      <c r="VB295" s="1"/>
      <c r="VC295" s="1"/>
      <c r="VD295" s="1"/>
      <c r="VE295" s="1"/>
      <c r="VF295" s="1"/>
      <c r="VG295" s="1"/>
      <c r="VH295" s="1"/>
      <c r="VI295" s="1"/>
      <c r="VJ295" s="1"/>
      <c r="VK295" s="1"/>
      <c r="VL295" s="1"/>
      <c r="VM295" s="1"/>
      <c r="VN295" s="1"/>
      <c r="VO295" s="1"/>
      <c r="VP295" s="1"/>
      <c r="VQ295" s="1"/>
      <c r="VR295" s="1"/>
      <c r="VS295" s="1"/>
      <c r="VT295" s="1"/>
      <c r="VU295" s="1"/>
      <c r="VV295" s="1"/>
      <c r="VW295" s="1"/>
      <c r="VX295" s="1"/>
      <c r="VY295" s="1"/>
      <c r="VZ295" s="1"/>
      <c r="WA295" s="1"/>
      <c r="WB295" s="1"/>
      <c r="WC295" s="1"/>
      <c r="WD295" s="1"/>
      <c r="WE295" s="1"/>
      <c r="WF295" s="1"/>
      <c r="WG295" s="1"/>
      <c r="WH295" s="1"/>
      <c r="WI295" s="1"/>
      <c r="WJ295" s="1"/>
      <c r="WK295" s="1"/>
      <c r="WL295" s="1"/>
      <c r="WM295" s="1"/>
      <c r="WN295" s="1"/>
      <c r="WO295" s="1"/>
      <c r="WP295" s="1"/>
      <c r="WQ295" s="1"/>
      <c r="WR295" s="1"/>
      <c r="WS295" s="1"/>
      <c r="WT295" s="1"/>
      <c r="WU295" s="1"/>
      <c r="WV295" s="1"/>
      <c r="WW295" s="1"/>
      <c r="WX295" s="1"/>
      <c r="WY295" s="1"/>
      <c r="WZ295" s="1"/>
      <c r="XA295" s="1"/>
      <c r="XB295" s="1"/>
      <c r="XC295" s="1"/>
      <c r="XD295" s="1"/>
      <c r="XE295" s="1"/>
      <c r="XF295" s="1"/>
      <c r="XG295" s="1"/>
      <c r="XH295" s="1"/>
      <c r="XI295" s="1"/>
      <c r="XJ295" s="1"/>
      <c r="XK295" s="1"/>
      <c r="XL295" s="1"/>
      <c r="XM295" s="1"/>
      <c r="XN295" s="1"/>
      <c r="XO295" s="1"/>
      <c r="XP295" s="1"/>
      <c r="XQ295" s="1"/>
      <c r="XR295" s="1"/>
      <c r="XS295" s="1"/>
      <c r="XT295" s="1"/>
      <c r="XU295" s="1"/>
      <c r="XV295" s="1"/>
      <c r="XW295" s="1"/>
      <c r="XX295" s="1"/>
      <c r="XY295" s="1"/>
      <c r="XZ295" s="1"/>
      <c r="YA295" s="1"/>
      <c r="YB295" s="1"/>
      <c r="YC295" s="1"/>
      <c r="YD295" s="1"/>
      <c r="YE295" s="1"/>
      <c r="YF295" s="1"/>
      <c r="YG295" s="1"/>
      <c r="YH295" s="1"/>
      <c r="YI295" s="1"/>
      <c r="YJ295" s="1"/>
      <c r="YK295" s="1"/>
      <c r="YL295" s="1"/>
      <c r="YM295" s="1"/>
      <c r="YN295" s="1"/>
      <c r="YO295" s="1"/>
      <c r="YP295" s="1"/>
      <c r="YQ295" s="1"/>
      <c r="YR295" s="1"/>
      <c r="YS295" s="1"/>
      <c r="YT295" s="1"/>
      <c r="YU295" s="1"/>
      <c r="YV295" s="1"/>
      <c r="YW295" s="1"/>
      <c r="YX295" s="1"/>
      <c r="YY295" s="1"/>
      <c r="YZ295" s="1"/>
      <c r="ZA295" s="1"/>
      <c r="ZB295" s="1"/>
      <c r="ZC295" s="1"/>
      <c r="ZD295" s="1"/>
      <c r="ZE295" s="1"/>
      <c r="ZF295" s="1"/>
      <c r="ZG295" s="1"/>
      <c r="ZH295" s="1"/>
      <c r="ZI295" s="1"/>
      <c r="ZJ295" s="1"/>
      <c r="ZK295" s="1"/>
      <c r="ZL295" s="1"/>
      <c r="ZM295" s="1"/>
      <c r="ZN295" s="1"/>
      <c r="ZO295" s="1"/>
      <c r="ZP295" s="1"/>
      <c r="ZQ295" s="1"/>
      <c r="ZR295" s="1"/>
      <c r="ZS295" s="1"/>
      <c r="ZT295" s="1"/>
      <c r="ZU295" s="1"/>
      <c r="ZV295" s="1"/>
      <c r="ZW295" s="1"/>
      <c r="ZX295" s="1"/>
      <c r="ZY295" s="1"/>
      <c r="ZZ295" s="1"/>
      <c r="AAA295" s="1"/>
      <c r="AAB295" s="1"/>
    </row>
    <row r="296" spans="1:704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  <c r="OK296" s="1"/>
      <c r="OL296" s="1"/>
      <c r="OM296" s="1"/>
      <c r="ON296" s="1"/>
      <c r="OO296" s="1"/>
      <c r="OP296" s="1"/>
      <c r="OQ296" s="1"/>
      <c r="OR296" s="1"/>
      <c r="OS296" s="1"/>
      <c r="OT296" s="1"/>
      <c r="OU296" s="1"/>
      <c r="OV296" s="1"/>
      <c r="OW296" s="1"/>
      <c r="OX296" s="1"/>
      <c r="OY296" s="1"/>
      <c r="OZ296" s="1"/>
      <c r="PA296" s="1"/>
      <c r="PB296" s="1"/>
      <c r="PC296" s="1"/>
      <c r="PD296" s="1"/>
      <c r="PE296" s="1"/>
      <c r="PF296" s="1"/>
      <c r="PG296" s="1"/>
      <c r="PH296" s="1"/>
      <c r="PI296" s="1"/>
      <c r="PJ296" s="1"/>
      <c r="PK296" s="1"/>
      <c r="PL296" s="1"/>
      <c r="PM296" s="1"/>
      <c r="PN296" s="1"/>
      <c r="PO296" s="1"/>
      <c r="PP296" s="1"/>
      <c r="PQ296" s="1"/>
      <c r="PR296" s="1"/>
      <c r="PS296" s="1"/>
      <c r="PT296" s="1"/>
      <c r="PU296" s="1"/>
      <c r="PV296" s="1"/>
      <c r="PW296" s="1"/>
      <c r="PX296" s="1"/>
      <c r="PY296" s="1"/>
      <c r="PZ296" s="1"/>
      <c r="QA296" s="1"/>
      <c r="QB296" s="1"/>
      <c r="QC296" s="1"/>
      <c r="QD296" s="1"/>
      <c r="QE296" s="1"/>
      <c r="QF296" s="1"/>
      <c r="QG296" s="1"/>
      <c r="QH296" s="1"/>
      <c r="QI296" s="1"/>
      <c r="QJ296" s="1"/>
      <c r="QK296" s="1"/>
      <c r="QL296" s="1"/>
      <c r="QM296" s="1"/>
      <c r="QN296" s="1"/>
      <c r="QO296" s="1"/>
      <c r="QP296" s="1"/>
      <c r="QQ296" s="1"/>
      <c r="QR296" s="1"/>
      <c r="QS296" s="1"/>
      <c r="QT296" s="1"/>
      <c r="QU296" s="1"/>
      <c r="QV296" s="1"/>
      <c r="QW296" s="1"/>
      <c r="QX296" s="1"/>
      <c r="QY296" s="1"/>
      <c r="QZ296" s="1"/>
      <c r="RA296" s="1"/>
      <c r="RB296" s="1"/>
      <c r="RC296" s="1"/>
      <c r="RD296" s="1"/>
      <c r="RE296" s="1"/>
      <c r="RF296" s="1"/>
      <c r="RG296" s="1"/>
      <c r="RH296" s="1"/>
      <c r="RI296" s="1"/>
      <c r="RJ296" s="1"/>
      <c r="RK296" s="1"/>
      <c r="RL296" s="1"/>
      <c r="RM296" s="1"/>
      <c r="RN296" s="1"/>
      <c r="RO296" s="1"/>
      <c r="RP296" s="1"/>
      <c r="RQ296" s="1"/>
      <c r="RR296" s="1"/>
      <c r="RS296" s="1"/>
      <c r="RT296" s="1"/>
      <c r="RU296" s="1"/>
      <c r="RV296" s="1"/>
      <c r="RW296" s="1"/>
      <c r="RX296" s="1"/>
      <c r="RY296" s="1"/>
      <c r="RZ296" s="1"/>
      <c r="SA296" s="1"/>
      <c r="SB296" s="1"/>
      <c r="SC296" s="1"/>
      <c r="SD296" s="1"/>
      <c r="SE296" s="1"/>
      <c r="SF296" s="1"/>
      <c r="SG296" s="1"/>
      <c r="SH296" s="1"/>
      <c r="SI296" s="1"/>
      <c r="SJ296" s="1"/>
      <c r="SK296" s="1"/>
      <c r="SL296" s="1"/>
      <c r="SM296" s="1"/>
      <c r="SN296" s="1"/>
      <c r="SO296" s="1"/>
      <c r="SP296" s="1"/>
      <c r="SQ296" s="1"/>
      <c r="SR296" s="1"/>
      <c r="SS296" s="1"/>
      <c r="ST296" s="1"/>
      <c r="SU296" s="1"/>
      <c r="SV296" s="1"/>
      <c r="SW296" s="1"/>
      <c r="SX296" s="1"/>
      <c r="SY296" s="1"/>
      <c r="SZ296" s="1"/>
      <c r="TA296" s="1"/>
      <c r="TB296" s="1"/>
      <c r="TC296" s="1"/>
      <c r="TD296" s="1"/>
      <c r="TE296" s="1"/>
      <c r="TF296" s="1"/>
      <c r="TG296" s="1"/>
      <c r="TH296" s="1"/>
      <c r="TI296" s="1"/>
      <c r="TJ296" s="1"/>
      <c r="TK296" s="1"/>
      <c r="TL296" s="1"/>
      <c r="TM296" s="1"/>
      <c r="TN296" s="1"/>
      <c r="TO296" s="1"/>
      <c r="TP296" s="1"/>
      <c r="TQ296" s="1"/>
      <c r="TR296" s="1"/>
      <c r="TS296" s="1"/>
      <c r="TT296" s="1"/>
      <c r="TU296" s="1"/>
      <c r="TV296" s="1"/>
      <c r="TW296" s="1"/>
      <c r="TX296" s="1"/>
      <c r="TY296" s="1"/>
      <c r="TZ296" s="1"/>
      <c r="UA296" s="1"/>
      <c r="UB296" s="1"/>
      <c r="UC296" s="1"/>
      <c r="UD296" s="1"/>
      <c r="UE296" s="1"/>
      <c r="UF296" s="1"/>
      <c r="UG296" s="1"/>
      <c r="UH296" s="1"/>
      <c r="UI296" s="1"/>
      <c r="UJ296" s="1"/>
      <c r="UK296" s="1"/>
      <c r="UL296" s="1"/>
      <c r="UM296" s="1"/>
      <c r="UN296" s="1"/>
      <c r="UO296" s="1"/>
      <c r="UP296" s="1"/>
      <c r="UQ296" s="1"/>
      <c r="UR296" s="1"/>
      <c r="US296" s="1"/>
      <c r="UT296" s="1"/>
      <c r="UU296" s="1"/>
      <c r="UV296" s="1"/>
      <c r="UW296" s="1"/>
      <c r="UX296" s="1"/>
      <c r="UY296" s="1"/>
      <c r="UZ296" s="1"/>
      <c r="VA296" s="1"/>
      <c r="VB296" s="1"/>
      <c r="VC296" s="1"/>
      <c r="VD296" s="1"/>
      <c r="VE296" s="1"/>
      <c r="VF296" s="1"/>
      <c r="VG296" s="1"/>
      <c r="VH296" s="1"/>
      <c r="VI296" s="1"/>
      <c r="VJ296" s="1"/>
      <c r="VK296" s="1"/>
      <c r="VL296" s="1"/>
      <c r="VM296" s="1"/>
      <c r="VN296" s="1"/>
      <c r="VO296" s="1"/>
      <c r="VP296" s="1"/>
      <c r="VQ296" s="1"/>
      <c r="VR296" s="1"/>
      <c r="VS296" s="1"/>
      <c r="VT296" s="1"/>
      <c r="VU296" s="1"/>
      <c r="VV296" s="1"/>
      <c r="VW296" s="1"/>
      <c r="VX296" s="1"/>
      <c r="VY296" s="1"/>
      <c r="VZ296" s="1"/>
      <c r="WA296" s="1"/>
      <c r="WB296" s="1"/>
      <c r="WC296" s="1"/>
      <c r="WD296" s="1"/>
      <c r="WE296" s="1"/>
      <c r="WF296" s="1"/>
      <c r="WG296" s="1"/>
      <c r="WH296" s="1"/>
      <c r="WI296" s="1"/>
      <c r="WJ296" s="1"/>
      <c r="WK296" s="1"/>
      <c r="WL296" s="1"/>
      <c r="WM296" s="1"/>
      <c r="WN296" s="1"/>
      <c r="WO296" s="1"/>
      <c r="WP296" s="1"/>
      <c r="WQ296" s="1"/>
      <c r="WR296" s="1"/>
      <c r="WS296" s="1"/>
      <c r="WT296" s="1"/>
      <c r="WU296" s="1"/>
      <c r="WV296" s="1"/>
      <c r="WW296" s="1"/>
      <c r="WX296" s="1"/>
      <c r="WY296" s="1"/>
      <c r="WZ296" s="1"/>
      <c r="XA296" s="1"/>
      <c r="XB296" s="1"/>
      <c r="XC296" s="1"/>
      <c r="XD296" s="1"/>
      <c r="XE296" s="1"/>
      <c r="XF296" s="1"/>
      <c r="XG296" s="1"/>
      <c r="XH296" s="1"/>
      <c r="XI296" s="1"/>
      <c r="XJ296" s="1"/>
      <c r="XK296" s="1"/>
      <c r="XL296" s="1"/>
      <c r="XM296" s="1"/>
      <c r="XN296" s="1"/>
      <c r="XO296" s="1"/>
      <c r="XP296" s="1"/>
      <c r="XQ296" s="1"/>
      <c r="XR296" s="1"/>
      <c r="XS296" s="1"/>
      <c r="XT296" s="1"/>
      <c r="XU296" s="1"/>
      <c r="XV296" s="1"/>
      <c r="XW296" s="1"/>
      <c r="XX296" s="1"/>
      <c r="XY296" s="1"/>
      <c r="XZ296" s="1"/>
      <c r="YA296" s="1"/>
      <c r="YB296" s="1"/>
      <c r="YC296" s="1"/>
      <c r="YD296" s="1"/>
      <c r="YE296" s="1"/>
      <c r="YF296" s="1"/>
      <c r="YG296" s="1"/>
      <c r="YH296" s="1"/>
      <c r="YI296" s="1"/>
      <c r="YJ296" s="1"/>
      <c r="YK296" s="1"/>
      <c r="YL296" s="1"/>
      <c r="YM296" s="1"/>
      <c r="YN296" s="1"/>
      <c r="YO296" s="1"/>
      <c r="YP296" s="1"/>
      <c r="YQ296" s="1"/>
      <c r="YR296" s="1"/>
      <c r="YS296" s="1"/>
      <c r="YT296" s="1"/>
      <c r="YU296" s="1"/>
      <c r="YV296" s="1"/>
      <c r="YW296" s="1"/>
      <c r="YX296" s="1"/>
      <c r="YY296" s="1"/>
      <c r="YZ296" s="1"/>
      <c r="ZA296" s="1"/>
      <c r="ZB296" s="1"/>
      <c r="ZC296" s="1"/>
      <c r="ZD296" s="1"/>
      <c r="ZE296" s="1"/>
      <c r="ZF296" s="1"/>
      <c r="ZG296" s="1"/>
      <c r="ZH296" s="1"/>
      <c r="ZI296" s="1"/>
      <c r="ZJ296" s="1"/>
      <c r="ZK296" s="1"/>
      <c r="ZL296" s="1"/>
      <c r="ZM296" s="1"/>
      <c r="ZN296" s="1"/>
      <c r="ZO296" s="1"/>
      <c r="ZP296" s="1"/>
      <c r="ZQ296" s="1"/>
      <c r="ZR296" s="1"/>
      <c r="ZS296" s="1"/>
      <c r="ZT296" s="1"/>
      <c r="ZU296" s="1"/>
      <c r="ZV296" s="1"/>
      <c r="ZW296" s="1"/>
      <c r="ZX296" s="1"/>
      <c r="ZY296" s="1"/>
      <c r="ZZ296" s="1"/>
      <c r="AAA296" s="1"/>
      <c r="AAB296" s="1"/>
    </row>
    <row r="297" spans="1:704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  <c r="OK297" s="1"/>
      <c r="OL297" s="1"/>
      <c r="OM297" s="1"/>
      <c r="ON297" s="1"/>
      <c r="OO297" s="1"/>
      <c r="OP297" s="1"/>
      <c r="OQ297" s="1"/>
      <c r="OR297" s="1"/>
      <c r="OS297" s="1"/>
      <c r="OT297" s="1"/>
      <c r="OU297" s="1"/>
      <c r="OV297" s="1"/>
      <c r="OW297" s="1"/>
      <c r="OX297" s="1"/>
      <c r="OY297" s="1"/>
      <c r="OZ297" s="1"/>
      <c r="PA297" s="1"/>
      <c r="PB297" s="1"/>
      <c r="PC297" s="1"/>
      <c r="PD297" s="1"/>
      <c r="PE297" s="1"/>
      <c r="PF297" s="1"/>
      <c r="PG297" s="1"/>
      <c r="PH297" s="1"/>
      <c r="PI297" s="1"/>
      <c r="PJ297" s="1"/>
      <c r="PK297" s="1"/>
      <c r="PL297" s="1"/>
      <c r="PM297" s="1"/>
      <c r="PN297" s="1"/>
      <c r="PO297" s="1"/>
      <c r="PP297" s="1"/>
      <c r="PQ297" s="1"/>
      <c r="PR297" s="1"/>
      <c r="PS297" s="1"/>
      <c r="PT297" s="1"/>
      <c r="PU297" s="1"/>
      <c r="PV297" s="1"/>
      <c r="PW297" s="1"/>
      <c r="PX297" s="1"/>
      <c r="PY297" s="1"/>
      <c r="PZ297" s="1"/>
      <c r="QA297" s="1"/>
      <c r="QB297" s="1"/>
      <c r="QC297" s="1"/>
      <c r="QD297" s="1"/>
      <c r="QE297" s="1"/>
      <c r="QF297" s="1"/>
      <c r="QG297" s="1"/>
      <c r="QH297" s="1"/>
      <c r="QI297" s="1"/>
      <c r="QJ297" s="1"/>
      <c r="QK297" s="1"/>
      <c r="QL297" s="1"/>
      <c r="QM297" s="1"/>
      <c r="QN297" s="1"/>
      <c r="QO297" s="1"/>
      <c r="QP297" s="1"/>
      <c r="QQ297" s="1"/>
      <c r="QR297" s="1"/>
      <c r="QS297" s="1"/>
      <c r="QT297" s="1"/>
      <c r="QU297" s="1"/>
      <c r="QV297" s="1"/>
      <c r="QW297" s="1"/>
      <c r="QX297" s="1"/>
      <c r="QY297" s="1"/>
      <c r="QZ297" s="1"/>
      <c r="RA297" s="1"/>
      <c r="RB297" s="1"/>
      <c r="RC297" s="1"/>
      <c r="RD297" s="1"/>
      <c r="RE297" s="1"/>
      <c r="RF297" s="1"/>
      <c r="RG297" s="1"/>
      <c r="RH297" s="1"/>
      <c r="RI297" s="1"/>
      <c r="RJ297" s="1"/>
      <c r="RK297" s="1"/>
      <c r="RL297" s="1"/>
      <c r="RM297" s="1"/>
      <c r="RN297" s="1"/>
      <c r="RO297" s="1"/>
      <c r="RP297" s="1"/>
      <c r="RQ297" s="1"/>
      <c r="RR297" s="1"/>
      <c r="RS297" s="1"/>
      <c r="RT297" s="1"/>
      <c r="RU297" s="1"/>
      <c r="RV297" s="1"/>
      <c r="RW297" s="1"/>
      <c r="RX297" s="1"/>
      <c r="RY297" s="1"/>
      <c r="RZ297" s="1"/>
      <c r="SA297" s="1"/>
      <c r="SB297" s="1"/>
      <c r="SC297" s="1"/>
      <c r="SD297" s="1"/>
      <c r="SE297" s="1"/>
      <c r="SF297" s="1"/>
      <c r="SG297" s="1"/>
      <c r="SH297" s="1"/>
      <c r="SI297" s="1"/>
      <c r="SJ297" s="1"/>
      <c r="SK297" s="1"/>
      <c r="SL297" s="1"/>
      <c r="SM297" s="1"/>
      <c r="SN297" s="1"/>
      <c r="SO297" s="1"/>
      <c r="SP297" s="1"/>
      <c r="SQ297" s="1"/>
      <c r="SR297" s="1"/>
      <c r="SS297" s="1"/>
      <c r="ST297" s="1"/>
      <c r="SU297" s="1"/>
      <c r="SV297" s="1"/>
      <c r="SW297" s="1"/>
      <c r="SX297" s="1"/>
      <c r="SY297" s="1"/>
      <c r="SZ297" s="1"/>
      <c r="TA297" s="1"/>
      <c r="TB297" s="1"/>
      <c r="TC297" s="1"/>
      <c r="TD297" s="1"/>
      <c r="TE297" s="1"/>
      <c r="TF297" s="1"/>
      <c r="TG297" s="1"/>
      <c r="TH297" s="1"/>
      <c r="TI297" s="1"/>
      <c r="TJ297" s="1"/>
      <c r="TK297" s="1"/>
      <c r="TL297" s="1"/>
      <c r="TM297" s="1"/>
      <c r="TN297" s="1"/>
      <c r="TO297" s="1"/>
      <c r="TP297" s="1"/>
      <c r="TQ297" s="1"/>
      <c r="TR297" s="1"/>
      <c r="TS297" s="1"/>
      <c r="TT297" s="1"/>
      <c r="TU297" s="1"/>
      <c r="TV297" s="1"/>
      <c r="TW297" s="1"/>
      <c r="TX297" s="1"/>
      <c r="TY297" s="1"/>
      <c r="TZ297" s="1"/>
      <c r="UA297" s="1"/>
      <c r="UB297" s="1"/>
      <c r="UC297" s="1"/>
      <c r="UD297" s="1"/>
      <c r="UE297" s="1"/>
      <c r="UF297" s="1"/>
      <c r="UG297" s="1"/>
      <c r="UH297" s="1"/>
      <c r="UI297" s="1"/>
      <c r="UJ297" s="1"/>
      <c r="UK297" s="1"/>
      <c r="UL297" s="1"/>
      <c r="UM297" s="1"/>
      <c r="UN297" s="1"/>
      <c r="UO297" s="1"/>
      <c r="UP297" s="1"/>
      <c r="UQ297" s="1"/>
      <c r="UR297" s="1"/>
      <c r="US297" s="1"/>
      <c r="UT297" s="1"/>
      <c r="UU297" s="1"/>
      <c r="UV297" s="1"/>
      <c r="UW297" s="1"/>
      <c r="UX297" s="1"/>
      <c r="UY297" s="1"/>
      <c r="UZ297" s="1"/>
      <c r="VA297" s="1"/>
      <c r="VB297" s="1"/>
      <c r="VC297" s="1"/>
      <c r="VD297" s="1"/>
      <c r="VE297" s="1"/>
      <c r="VF297" s="1"/>
      <c r="VG297" s="1"/>
      <c r="VH297" s="1"/>
      <c r="VI297" s="1"/>
      <c r="VJ297" s="1"/>
      <c r="VK297" s="1"/>
      <c r="VL297" s="1"/>
      <c r="VM297" s="1"/>
      <c r="VN297" s="1"/>
      <c r="VO297" s="1"/>
      <c r="VP297" s="1"/>
      <c r="VQ297" s="1"/>
      <c r="VR297" s="1"/>
      <c r="VS297" s="1"/>
      <c r="VT297" s="1"/>
      <c r="VU297" s="1"/>
      <c r="VV297" s="1"/>
      <c r="VW297" s="1"/>
      <c r="VX297" s="1"/>
      <c r="VY297" s="1"/>
      <c r="VZ297" s="1"/>
      <c r="WA297" s="1"/>
      <c r="WB297" s="1"/>
      <c r="WC297" s="1"/>
      <c r="WD297" s="1"/>
      <c r="WE297" s="1"/>
      <c r="WF297" s="1"/>
      <c r="WG297" s="1"/>
      <c r="WH297" s="1"/>
      <c r="WI297" s="1"/>
      <c r="WJ297" s="1"/>
      <c r="WK297" s="1"/>
      <c r="WL297" s="1"/>
      <c r="WM297" s="1"/>
      <c r="WN297" s="1"/>
      <c r="WO297" s="1"/>
      <c r="WP297" s="1"/>
      <c r="WQ297" s="1"/>
      <c r="WR297" s="1"/>
      <c r="WS297" s="1"/>
      <c r="WT297" s="1"/>
      <c r="WU297" s="1"/>
      <c r="WV297" s="1"/>
      <c r="WW297" s="1"/>
      <c r="WX297" s="1"/>
      <c r="WY297" s="1"/>
      <c r="WZ297" s="1"/>
      <c r="XA297" s="1"/>
      <c r="XB297" s="1"/>
      <c r="XC297" s="1"/>
      <c r="XD297" s="1"/>
      <c r="XE297" s="1"/>
      <c r="XF297" s="1"/>
      <c r="XG297" s="1"/>
      <c r="XH297" s="1"/>
      <c r="XI297" s="1"/>
      <c r="XJ297" s="1"/>
      <c r="XK297" s="1"/>
      <c r="XL297" s="1"/>
      <c r="XM297" s="1"/>
      <c r="XN297" s="1"/>
      <c r="XO297" s="1"/>
      <c r="XP297" s="1"/>
      <c r="XQ297" s="1"/>
      <c r="XR297" s="1"/>
      <c r="XS297" s="1"/>
      <c r="XT297" s="1"/>
      <c r="XU297" s="1"/>
      <c r="XV297" s="1"/>
      <c r="XW297" s="1"/>
      <c r="XX297" s="1"/>
      <c r="XY297" s="1"/>
      <c r="XZ297" s="1"/>
      <c r="YA297" s="1"/>
      <c r="YB297" s="1"/>
      <c r="YC297" s="1"/>
      <c r="YD297" s="1"/>
      <c r="YE297" s="1"/>
      <c r="YF297" s="1"/>
      <c r="YG297" s="1"/>
      <c r="YH297" s="1"/>
      <c r="YI297" s="1"/>
      <c r="YJ297" s="1"/>
      <c r="YK297" s="1"/>
      <c r="YL297" s="1"/>
      <c r="YM297" s="1"/>
      <c r="YN297" s="1"/>
      <c r="YO297" s="1"/>
      <c r="YP297" s="1"/>
      <c r="YQ297" s="1"/>
      <c r="YR297" s="1"/>
      <c r="YS297" s="1"/>
      <c r="YT297" s="1"/>
      <c r="YU297" s="1"/>
      <c r="YV297" s="1"/>
      <c r="YW297" s="1"/>
      <c r="YX297" s="1"/>
      <c r="YY297" s="1"/>
      <c r="YZ297" s="1"/>
      <c r="ZA297" s="1"/>
      <c r="ZB297" s="1"/>
      <c r="ZC297" s="1"/>
      <c r="ZD297" s="1"/>
      <c r="ZE297" s="1"/>
      <c r="ZF297" s="1"/>
      <c r="ZG297" s="1"/>
      <c r="ZH297" s="1"/>
      <c r="ZI297" s="1"/>
      <c r="ZJ297" s="1"/>
      <c r="ZK297" s="1"/>
      <c r="ZL297" s="1"/>
      <c r="ZM297" s="1"/>
      <c r="ZN297" s="1"/>
      <c r="ZO297" s="1"/>
      <c r="ZP297" s="1"/>
      <c r="ZQ297" s="1"/>
      <c r="ZR297" s="1"/>
      <c r="ZS297" s="1"/>
      <c r="ZT297" s="1"/>
      <c r="ZU297" s="1"/>
      <c r="ZV297" s="1"/>
      <c r="ZW297" s="1"/>
      <c r="ZX297" s="1"/>
      <c r="ZY297" s="1"/>
      <c r="ZZ297" s="1"/>
      <c r="AAA297" s="1"/>
      <c r="AAB297" s="1"/>
    </row>
    <row r="298" spans="1:704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  <c r="OK298" s="1"/>
      <c r="OL298" s="1"/>
      <c r="OM298" s="1"/>
      <c r="ON298" s="1"/>
      <c r="OO298" s="1"/>
      <c r="OP298" s="1"/>
      <c r="OQ298" s="1"/>
      <c r="OR298" s="1"/>
      <c r="OS298" s="1"/>
      <c r="OT298" s="1"/>
      <c r="OU298" s="1"/>
      <c r="OV298" s="1"/>
      <c r="OW298" s="1"/>
      <c r="OX298" s="1"/>
      <c r="OY298" s="1"/>
      <c r="OZ298" s="1"/>
      <c r="PA298" s="1"/>
      <c r="PB298" s="1"/>
      <c r="PC298" s="1"/>
      <c r="PD298" s="1"/>
      <c r="PE298" s="1"/>
      <c r="PF298" s="1"/>
      <c r="PG298" s="1"/>
      <c r="PH298" s="1"/>
      <c r="PI298" s="1"/>
      <c r="PJ298" s="1"/>
      <c r="PK298" s="1"/>
      <c r="PL298" s="1"/>
      <c r="PM298" s="1"/>
      <c r="PN298" s="1"/>
      <c r="PO298" s="1"/>
      <c r="PP298" s="1"/>
      <c r="PQ298" s="1"/>
      <c r="PR298" s="1"/>
      <c r="PS298" s="1"/>
      <c r="PT298" s="1"/>
      <c r="PU298" s="1"/>
      <c r="PV298" s="1"/>
      <c r="PW298" s="1"/>
      <c r="PX298" s="1"/>
      <c r="PY298" s="1"/>
      <c r="PZ298" s="1"/>
      <c r="QA298" s="1"/>
      <c r="QB298" s="1"/>
      <c r="QC298" s="1"/>
      <c r="QD298" s="1"/>
      <c r="QE298" s="1"/>
      <c r="QF298" s="1"/>
      <c r="QG298" s="1"/>
      <c r="QH298" s="1"/>
      <c r="QI298" s="1"/>
      <c r="QJ298" s="1"/>
      <c r="QK298" s="1"/>
      <c r="QL298" s="1"/>
      <c r="QM298" s="1"/>
      <c r="QN298" s="1"/>
      <c r="QO298" s="1"/>
      <c r="QP298" s="1"/>
      <c r="QQ298" s="1"/>
      <c r="QR298" s="1"/>
      <c r="QS298" s="1"/>
      <c r="QT298" s="1"/>
      <c r="QU298" s="1"/>
      <c r="QV298" s="1"/>
      <c r="QW298" s="1"/>
      <c r="QX298" s="1"/>
      <c r="QY298" s="1"/>
      <c r="QZ298" s="1"/>
      <c r="RA298" s="1"/>
      <c r="RB298" s="1"/>
      <c r="RC298" s="1"/>
      <c r="RD298" s="1"/>
      <c r="RE298" s="1"/>
      <c r="RF298" s="1"/>
      <c r="RG298" s="1"/>
      <c r="RH298" s="1"/>
      <c r="RI298" s="1"/>
      <c r="RJ298" s="1"/>
      <c r="RK298" s="1"/>
      <c r="RL298" s="1"/>
      <c r="RM298" s="1"/>
      <c r="RN298" s="1"/>
      <c r="RO298" s="1"/>
      <c r="RP298" s="1"/>
      <c r="RQ298" s="1"/>
      <c r="RR298" s="1"/>
      <c r="RS298" s="1"/>
      <c r="RT298" s="1"/>
      <c r="RU298" s="1"/>
      <c r="RV298" s="1"/>
      <c r="RW298" s="1"/>
      <c r="RX298" s="1"/>
      <c r="RY298" s="1"/>
      <c r="RZ298" s="1"/>
      <c r="SA298" s="1"/>
      <c r="SB298" s="1"/>
      <c r="SC298" s="1"/>
      <c r="SD298" s="1"/>
      <c r="SE298" s="1"/>
      <c r="SF298" s="1"/>
      <c r="SG298" s="1"/>
      <c r="SH298" s="1"/>
      <c r="SI298" s="1"/>
      <c r="SJ298" s="1"/>
      <c r="SK298" s="1"/>
      <c r="SL298" s="1"/>
      <c r="SM298" s="1"/>
      <c r="SN298" s="1"/>
      <c r="SO298" s="1"/>
      <c r="SP298" s="1"/>
      <c r="SQ298" s="1"/>
      <c r="SR298" s="1"/>
      <c r="SS298" s="1"/>
      <c r="ST298" s="1"/>
      <c r="SU298" s="1"/>
      <c r="SV298" s="1"/>
      <c r="SW298" s="1"/>
      <c r="SX298" s="1"/>
      <c r="SY298" s="1"/>
      <c r="SZ298" s="1"/>
      <c r="TA298" s="1"/>
      <c r="TB298" s="1"/>
      <c r="TC298" s="1"/>
      <c r="TD298" s="1"/>
      <c r="TE298" s="1"/>
      <c r="TF298" s="1"/>
      <c r="TG298" s="1"/>
      <c r="TH298" s="1"/>
      <c r="TI298" s="1"/>
      <c r="TJ298" s="1"/>
      <c r="TK298" s="1"/>
      <c r="TL298" s="1"/>
      <c r="TM298" s="1"/>
      <c r="TN298" s="1"/>
      <c r="TO298" s="1"/>
      <c r="TP298" s="1"/>
      <c r="TQ298" s="1"/>
      <c r="TR298" s="1"/>
      <c r="TS298" s="1"/>
      <c r="TT298" s="1"/>
      <c r="TU298" s="1"/>
      <c r="TV298" s="1"/>
      <c r="TW298" s="1"/>
      <c r="TX298" s="1"/>
      <c r="TY298" s="1"/>
      <c r="TZ298" s="1"/>
      <c r="UA298" s="1"/>
      <c r="UB298" s="1"/>
      <c r="UC298" s="1"/>
      <c r="UD298" s="1"/>
      <c r="UE298" s="1"/>
      <c r="UF298" s="1"/>
      <c r="UG298" s="1"/>
      <c r="UH298" s="1"/>
      <c r="UI298" s="1"/>
      <c r="UJ298" s="1"/>
      <c r="UK298" s="1"/>
      <c r="UL298" s="1"/>
      <c r="UM298" s="1"/>
      <c r="UN298" s="1"/>
      <c r="UO298" s="1"/>
      <c r="UP298" s="1"/>
      <c r="UQ298" s="1"/>
      <c r="UR298" s="1"/>
      <c r="US298" s="1"/>
      <c r="UT298" s="1"/>
      <c r="UU298" s="1"/>
      <c r="UV298" s="1"/>
      <c r="UW298" s="1"/>
      <c r="UX298" s="1"/>
      <c r="UY298" s="1"/>
      <c r="UZ298" s="1"/>
      <c r="VA298" s="1"/>
      <c r="VB298" s="1"/>
      <c r="VC298" s="1"/>
      <c r="VD298" s="1"/>
      <c r="VE298" s="1"/>
      <c r="VF298" s="1"/>
      <c r="VG298" s="1"/>
      <c r="VH298" s="1"/>
      <c r="VI298" s="1"/>
      <c r="VJ298" s="1"/>
      <c r="VK298" s="1"/>
      <c r="VL298" s="1"/>
      <c r="VM298" s="1"/>
      <c r="VN298" s="1"/>
      <c r="VO298" s="1"/>
      <c r="VP298" s="1"/>
      <c r="VQ298" s="1"/>
      <c r="VR298" s="1"/>
      <c r="VS298" s="1"/>
      <c r="VT298" s="1"/>
      <c r="VU298" s="1"/>
      <c r="VV298" s="1"/>
      <c r="VW298" s="1"/>
      <c r="VX298" s="1"/>
      <c r="VY298" s="1"/>
      <c r="VZ298" s="1"/>
      <c r="WA298" s="1"/>
      <c r="WB298" s="1"/>
      <c r="WC298" s="1"/>
      <c r="WD298" s="1"/>
      <c r="WE298" s="1"/>
      <c r="WF298" s="1"/>
      <c r="WG298" s="1"/>
      <c r="WH298" s="1"/>
      <c r="WI298" s="1"/>
      <c r="WJ298" s="1"/>
      <c r="WK298" s="1"/>
      <c r="WL298" s="1"/>
      <c r="WM298" s="1"/>
      <c r="WN298" s="1"/>
      <c r="WO298" s="1"/>
      <c r="WP298" s="1"/>
      <c r="WQ298" s="1"/>
      <c r="WR298" s="1"/>
      <c r="WS298" s="1"/>
      <c r="WT298" s="1"/>
      <c r="WU298" s="1"/>
      <c r="WV298" s="1"/>
      <c r="WW298" s="1"/>
      <c r="WX298" s="1"/>
      <c r="WY298" s="1"/>
      <c r="WZ298" s="1"/>
      <c r="XA298" s="1"/>
      <c r="XB298" s="1"/>
      <c r="XC298" s="1"/>
      <c r="XD298" s="1"/>
      <c r="XE298" s="1"/>
      <c r="XF298" s="1"/>
      <c r="XG298" s="1"/>
      <c r="XH298" s="1"/>
      <c r="XI298" s="1"/>
      <c r="XJ298" s="1"/>
      <c r="XK298" s="1"/>
      <c r="XL298" s="1"/>
      <c r="XM298" s="1"/>
      <c r="XN298" s="1"/>
      <c r="XO298" s="1"/>
      <c r="XP298" s="1"/>
      <c r="XQ298" s="1"/>
      <c r="XR298" s="1"/>
      <c r="XS298" s="1"/>
      <c r="XT298" s="1"/>
      <c r="XU298" s="1"/>
      <c r="XV298" s="1"/>
      <c r="XW298" s="1"/>
      <c r="XX298" s="1"/>
      <c r="XY298" s="1"/>
      <c r="XZ298" s="1"/>
      <c r="YA298" s="1"/>
      <c r="YB298" s="1"/>
      <c r="YC298" s="1"/>
      <c r="YD298" s="1"/>
      <c r="YE298" s="1"/>
      <c r="YF298" s="1"/>
      <c r="YG298" s="1"/>
      <c r="YH298" s="1"/>
      <c r="YI298" s="1"/>
      <c r="YJ298" s="1"/>
      <c r="YK298" s="1"/>
      <c r="YL298" s="1"/>
      <c r="YM298" s="1"/>
      <c r="YN298" s="1"/>
      <c r="YO298" s="1"/>
      <c r="YP298" s="1"/>
      <c r="YQ298" s="1"/>
      <c r="YR298" s="1"/>
      <c r="YS298" s="1"/>
      <c r="YT298" s="1"/>
      <c r="YU298" s="1"/>
      <c r="YV298" s="1"/>
      <c r="YW298" s="1"/>
      <c r="YX298" s="1"/>
      <c r="YY298" s="1"/>
      <c r="YZ298" s="1"/>
      <c r="ZA298" s="1"/>
      <c r="ZB298" s="1"/>
      <c r="ZC298" s="1"/>
      <c r="ZD298" s="1"/>
      <c r="ZE298" s="1"/>
      <c r="ZF298" s="1"/>
      <c r="ZG298" s="1"/>
      <c r="ZH298" s="1"/>
      <c r="ZI298" s="1"/>
      <c r="ZJ298" s="1"/>
      <c r="ZK298" s="1"/>
      <c r="ZL298" s="1"/>
      <c r="ZM298" s="1"/>
      <c r="ZN298" s="1"/>
      <c r="ZO298" s="1"/>
      <c r="ZP298" s="1"/>
      <c r="ZQ298" s="1"/>
      <c r="ZR298" s="1"/>
      <c r="ZS298" s="1"/>
      <c r="ZT298" s="1"/>
      <c r="ZU298" s="1"/>
      <c r="ZV298" s="1"/>
      <c r="ZW298" s="1"/>
      <c r="ZX298" s="1"/>
      <c r="ZY298" s="1"/>
      <c r="ZZ298" s="1"/>
      <c r="AAA298" s="1"/>
      <c r="AAB298" s="1"/>
    </row>
    <row r="299" spans="1:704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  <c r="QA299" s="1"/>
      <c r="QB299" s="1"/>
      <c r="QC299" s="1"/>
      <c r="QD299" s="1"/>
      <c r="QE299" s="1"/>
      <c r="QF299" s="1"/>
      <c r="QG299" s="1"/>
      <c r="QH299" s="1"/>
      <c r="QI299" s="1"/>
      <c r="QJ299" s="1"/>
      <c r="QK299" s="1"/>
      <c r="QL299" s="1"/>
      <c r="QM299" s="1"/>
      <c r="QN299" s="1"/>
      <c r="QO299" s="1"/>
      <c r="QP299" s="1"/>
      <c r="QQ299" s="1"/>
      <c r="QR299" s="1"/>
      <c r="QS299" s="1"/>
      <c r="QT299" s="1"/>
      <c r="QU299" s="1"/>
      <c r="QV299" s="1"/>
      <c r="QW299" s="1"/>
      <c r="QX299" s="1"/>
      <c r="QY299" s="1"/>
      <c r="QZ299" s="1"/>
      <c r="RA299" s="1"/>
      <c r="RB299" s="1"/>
      <c r="RC299" s="1"/>
      <c r="RD299" s="1"/>
      <c r="RE299" s="1"/>
      <c r="RF299" s="1"/>
      <c r="RG299" s="1"/>
      <c r="RH299" s="1"/>
      <c r="RI299" s="1"/>
      <c r="RJ299" s="1"/>
      <c r="RK299" s="1"/>
      <c r="RL299" s="1"/>
      <c r="RM299" s="1"/>
      <c r="RN299" s="1"/>
      <c r="RO299" s="1"/>
      <c r="RP299" s="1"/>
      <c r="RQ299" s="1"/>
      <c r="RR299" s="1"/>
      <c r="RS299" s="1"/>
      <c r="RT299" s="1"/>
      <c r="RU299" s="1"/>
      <c r="RV299" s="1"/>
      <c r="RW299" s="1"/>
      <c r="RX299" s="1"/>
      <c r="RY299" s="1"/>
      <c r="RZ299" s="1"/>
      <c r="SA299" s="1"/>
      <c r="SB299" s="1"/>
      <c r="SC299" s="1"/>
      <c r="SD299" s="1"/>
      <c r="SE299" s="1"/>
      <c r="SF299" s="1"/>
      <c r="SG299" s="1"/>
      <c r="SH299" s="1"/>
      <c r="SI299" s="1"/>
      <c r="SJ299" s="1"/>
      <c r="SK299" s="1"/>
      <c r="SL299" s="1"/>
      <c r="SM299" s="1"/>
      <c r="SN299" s="1"/>
      <c r="SO299" s="1"/>
      <c r="SP299" s="1"/>
      <c r="SQ299" s="1"/>
      <c r="SR299" s="1"/>
      <c r="SS299" s="1"/>
      <c r="ST299" s="1"/>
      <c r="SU299" s="1"/>
      <c r="SV299" s="1"/>
      <c r="SW299" s="1"/>
      <c r="SX299" s="1"/>
      <c r="SY299" s="1"/>
      <c r="SZ299" s="1"/>
      <c r="TA299" s="1"/>
      <c r="TB299" s="1"/>
      <c r="TC299" s="1"/>
      <c r="TD299" s="1"/>
      <c r="TE299" s="1"/>
      <c r="TF299" s="1"/>
      <c r="TG299" s="1"/>
      <c r="TH299" s="1"/>
      <c r="TI299" s="1"/>
      <c r="TJ299" s="1"/>
      <c r="TK299" s="1"/>
      <c r="TL299" s="1"/>
      <c r="TM299" s="1"/>
      <c r="TN299" s="1"/>
      <c r="TO299" s="1"/>
      <c r="TP299" s="1"/>
      <c r="TQ299" s="1"/>
      <c r="TR299" s="1"/>
      <c r="TS299" s="1"/>
      <c r="TT299" s="1"/>
      <c r="TU299" s="1"/>
      <c r="TV299" s="1"/>
      <c r="TW299" s="1"/>
      <c r="TX299" s="1"/>
      <c r="TY299" s="1"/>
      <c r="TZ299" s="1"/>
      <c r="UA299" s="1"/>
      <c r="UB299" s="1"/>
      <c r="UC299" s="1"/>
      <c r="UD299" s="1"/>
      <c r="UE299" s="1"/>
      <c r="UF299" s="1"/>
      <c r="UG299" s="1"/>
      <c r="UH299" s="1"/>
      <c r="UI299" s="1"/>
      <c r="UJ299" s="1"/>
      <c r="UK299" s="1"/>
      <c r="UL299" s="1"/>
      <c r="UM299" s="1"/>
      <c r="UN299" s="1"/>
      <c r="UO299" s="1"/>
      <c r="UP299" s="1"/>
      <c r="UQ299" s="1"/>
      <c r="UR299" s="1"/>
      <c r="US299" s="1"/>
      <c r="UT299" s="1"/>
      <c r="UU299" s="1"/>
      <c r="UV299" s="1"/>
      <c r="UW299" s="1"/>
      <c r="UX299" s="1"/>
      <c r="UY299" s="1"/>
      <c r="UZ299" s="1"/>
      <c r="VA299" s="1"/>
      <c r="VB299" s="1"/>
      <c r="VC299" s="1"/>
      <c r="VD299" s="1"/>
      <c r="VE299" s="1"/>
      <c r="VF299" s="1"/>
      <c r="VG299" s="1"/>
      <c r="VH299" s="1"/>
      <c r="VI299" s="1"/>
      <c r="VJ299" s="1"/>
      <c r="VK299" s="1"/>
      <c r="VL299" s="1"/>
      <c r="VM299" s="1"/>
      <c r="VN299" s="1"/>
      <c r="VO299" s="1"/>
      <c r="VP299" s="1"/>
      <c r="VQ299" s="1"/>
      <c r="VR299" s="1"/>
      <c r="VS299" s="1"/>
      <c r="VT299" s="1"/>
      <c r="VU299" s="1"/>
      <c r="VV299" s="1"/>
      <c r="VW299" s="1"/>
      <c r="VX299" s="1"/>
      <c r="VY299" s="1"/>
      <c r="VZ299" s="1"/>
      <c r="WA299" s="1"/>
      <c r="WB299" s="1"/>
      <c r="WC299" s="1"/>
      <c r="WD299" s="1"/>
      <c r="WE299" s="1"/>
      <c r="WF299" s="1"/>
      <c r="WG299" s="1"/>
      <c r="WH299" s="1"/>
      <c r="WI299" s="1"/>
      <c r="WJ299" s="1"/>
      <c r="WK299" s="1"/>
      <c r="WL299" s="1"/>
      <c r="WM299" s="1"/>
      <c r="WN299" s="1"/>
      <c r="WO299" s="1"/>
      <c r="WP299" s="1"/>
      <c r="WQ299" s="1"/>
      <c r="WR299" s="1"/>
      <c r="WS299" s="1"/>
      <c r="WT299" s="1"/>
      <c r="WU299" s="1"/>
      <c r="WV299" s="1"/>
      <c r="WW299" s="1"/>
      <c r="WX299" s="1"/>
      <c r="WY299" s="1"/>
      <c r="WZ299" s="1"/>
      <c r="XA299" s="1"/>
      <c r="XB299" s="1"/>
      <c r="XC299" s="1"/>
      <c r="XD299" s="1"/>
      <c r="XE299" s="1"/>
      <c r="XF299" s="1"/>
      <c r="XG299" s="1"/>
      <c r="XH299" s="1"/>
      <c r="XI299" s="1"/>
      <c r="XJ299" s="1"/>
      <c r="XK299" s="1"/>
      <c r="XL299" s="1"/>
      <c r="XM299" s="1"/>
      <c r="XN299" s="1"/>
      <c r="XO299" s="1"/>
      <c r="XP299" s="1"/>
      <c r="XQ299" s="1"/>
      <c r="XR299" s="1"/>
      <c r="XS299" s="1"/>
      <c r="XT299" s="1"/>
      <c r="XU299" s="1"/>
      <c r="XV299" s="1"/>
      <c r="XW299" s="1"/>
      <c r="XX299" s="1"/>
      <c r="XY299" s="1"/>
      <c r="XZ299" s="1"/>
      <c r="YA299" s="1"/>
      <c r="YB299" s="1"/>
      <c r="YC299" s="1"/>
      <c r="YD299" s="1"/>
      <c r="YE299" s="1"/>
      <c r="YF299" s="1"/>
      <c r="YG299" s="1"/>
      <c r="YH299" s="1"/>
      <c r="YI299" s="1"/>
      <c r="YJ299" s="1"/>
      <c r="YK299" s="1"/>
      <c r="YL299" s="1"/>
      <c r="YM299" s="1"/>
      <c r="YN299" s="1"/>
      <c r="YO299" s="1"/>
      <c r="YP299" s="1"/>
      <c r="YQ299" s="1"/>
      <c r="YR299" s="1"/>
      <c r="YS299" s="1"/>
      <c r="YT299" s="1"/>
      <c r="YU299" s="1"/>
      <c r="YV299" s="1"/>
      <c r="YW299" s="1"/>
      <c r="YX299" s="1"/>
      <c r="YY299" s="1"/>
      <c r="YZ299" s="1"/>
      <c r="ZA299" s="1"/>
      <c r="ZB299" s="1"/>
      <c r="ZC299" s="1"/>
      <c r="ZD299" s="1"/>
      <c r="ZE299" s="1"/>
      <c r="ZF299" s="1"/>
      <c r="ZG299" s="1"/>
      <c r="ZH299" s="1"/>
      <c r="ZI299" s="1"/>
      <c r="ZJ299" s="1"/>
      <c r="ZK299" s="1"/>
      <c r="ZL299" s="1"/>
      <c r="ZM299" s="1"/>
      <c r="ZN299" s="1"/>
      <c r="ZO299" s="1"/>
      <c r="ZP299" s="1"/>
      <c r="ZQ299" s="1"/>
      <c r="ZR299" s="1"/>
      <c r="ZS299" s="1"/>
      <c r="ZT299" s="1"/>
      <c r="ZU299" s="1"/>
      <c r="ZV299" s="1"/>
      <c r="ZW299" s="1"/>
      <c r="ZX299" s="1"/>
      <c r="ZY299" s="1"/>
      <c r="ZZ299" s="1"/>
      <c r="AAA299" s="1"/>
      <c r="AAB299" s="1"/>
    </row>
    <row r="300" spans="1:704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  <c r="QA300" s="1"/>
      <c r="QB300" s="1"/>
      <c r="QC300" s="1"/>
      <c r="QD300" s="1"/>
      <c r="QE300" s="1"/>
      <c r="QF300" s="1"/>
      <c r="QG300" s="1"/>
      <c r="QH300" s="1"/>
      <c r="QI300" s="1"/>
      <c r="QJ300" s="1"/>
      <c r="QK300" s="1"/>
      <c r="QL300" s="1"/>
      <c r="QM300" s="1"/>
      <c r="QN300" s="1"/>
      <c r="QO300" s="1"/>
      <c r="QP300" s="1"/>
      <c r="QQ300" s="1"/>
      <c r="QR300" s="1"/>
      <c r="QS300" s="1"/>
      <c r="QT300" s="1"/>
      <c r="QU300" s="1"/>
      <c r="QV300" s="1"/>
      <c r="QW300" s="1"/>
      <c r="QX300" s="1"/>
      <c r="QY300" s="1"/>
      <c r="QZ300" s="1"/>
      <c r="RA300" s="1"/>
      <c r="RB300" s="1"/>
      <c r="RC300" s="1"/>
      <c r="RD300" s="1"/>
      <c r="RE300" s="1"/>
      <c r="RF300" s="1"/>
      <c r="RG300" s="1"/>
      <c r="RH300" s="1"/>
      <c r="RI300" s="1"/>
      <c r="RJ300" s="1"/>
      <c r="RK300" s="1"/>
      <c r="RL300" s="1"/>
      <c r="RM300" s="1"/>
      <c r="RN300" s="1"/>
      <c r="RO300" s="1"/>
      <c r="RP300" s="1"/>
      <c r="RQ300" s="1"/>
      <c r="RR300" s="1"/>
      <c r="RS300" s="1"/>
      <c r="RT300" s="1"/>
      <c r="RU300" s="1"/>
      <c r="RV300" s="1"/>
      <c r="RW300" s="1"/>
      <c r="RX300" s="1"/>
      <c r="RY300" s="1"/>
      <c r="RZ300" s="1"/>
      <c r="SA300" s="1"/>
      <c r="SB300" s="1"/>
      <c r="SC300" s="1"/>
      <c r="SD300" s="1"/>
      <c r="SE300" s="1"/>
      <c r="SF300" s="1"/>
      <c r="SG300" s="1"/>
      <c r="SH300" s="1"/>
      <c r="SI300" s="1"/>
      <c r="SJ300" s="1"/>
      <c r="SK300" s="1"/>
      <c r="SL300" s="1"/>
      <c r="SM300" s="1"/>
      <c r="SN300" s="1"/>
      <c r="SO300" s="1"/>
      <c r="SP300" s="1"/>
      <c r="SQ300" s="1"/>
      <c r="SR300" s="1"/>
      <c r="SS300" s="1"/>
      <c r="ST300" s="1"/>
      <c r="SU300" s="1"/>
      <c r="SV300" s="1"/>
      <c r="SW300" s="1"/>
      <c r="SX300" s="1"/>
      <c r="SY300" s="1"/>
      <c r="SZ300" s="1"/>
      <c r="TA300" s="1"/>
      <c r="TB300" s="1"/>
      <c r="TC300" s="1"/>
      <c r="TD300" s="1"/>
      <c r="TE300" s="1"/>
      <c r="TF300" s="1"/>
      <c r="TG300" s="1"/>
      <c r="TH300" s="1"/>
      <c r="TI300" s="1"/>
      <c r="TJ300" s="1"/>
      <c r="TK300" s="1"/>
      <c r="TL300" s="1"/>
      <c r="TM300" s="1"/>
      <c r="TN300" s="1"/>
      <c r="TO300" s="1"/>
      <c r="TP300" s="1"/>
      <c r="TQ300" s="1"/>
      <c r="TR300" s="1"/>
      <c r="TS300" s="1"/>
      <c r="TT300" s="1"/>
      <c r="TU300" s="1"/>
      <c r="TV300" s="1"/>
      <c r="TW300" s="1"/>
      <c r="TX300" s="1"/>
      <c r="TY300" s="1"/>
      <c r="TZ300" s="1"/>
      <c r="UA300" s="1"/>
      <c r="UB300" s="1"/>
      <c r="UC300" s="1"/>
      <c r="UD300" s="1"/>
      <c r="UE300" s="1"/>
      <c r="UF300" s="1"/>
      <c r="UG300" s="1"/>
      <c r="UH300" s="1"/>
      <c r="UI300" s="1"/>
      <c r="UJ300" s="1"/>
      <c r="UK300" s="1"/>
      <c r="UL300" s="1"/>
      <c r="UM300" s="1"/>
      <c r="UN300" s="1"/>
      <c r="UO300" s="1"/>
      <c r="UP300" s="1"/>
      <c r="UQ300" s="1"/>
      <c r="UR300" s="1"/>
      <c r="US300" s="1"/>
      <c r="UT300" s="1"/>
      <c r="UU300" s="1"/>
      <c r="UV300" s="1"/>
      <c r="UW300" s="1"/>
      <c r="UX300" s="1"/>
      <c r="UY300" s="1"/>
      <c r="UZ300" s="1"/>
      <c r="VA300" s="1"/>
      <c r="VB300" s="1"/>
      <c r="VC300" s="1"/>
      <c r="VD300" s="1"/>
      <c r="VE300" s="1"/>
      <c r="VF300" s="1"/>
      <c r="VG300" s="1"/>
      <c r="VH300" s="1"/>
      <c r="VI300" s="1"/>
      <c r="VJ300" s="1"/>
      <c r="VK300" s="1"/>
      <c r="VL300" s="1"/>
      <c r="VM300" s="1"/>
      <c r="VN300" s="1"/>
      <c r="VO300" s="1"/>
      <c r="VP300" s="1"/>
      <c r="VQ300" s="1"/>
      <c r="VR300" s="1"/>
      <c r="VS300" s="1"/>
      <c r="VT300" s="1"/>
      <c r="VU300" s="1"/>
      <c r="VV300" s="1"/>
      <c r="VW300" s="1"/>
      <c r="VX300" s="1"/>
      <c r="VY300" s="1"/>
      <c r="VZ300" s="1"/>
      <c r="WA300" s="1"/>
      <c r="WB300" s="1"/>
      <c r="WC300" s="1"/>
      <c r="WD300" s="1"/>
      <c r="WE300" s="1"/>
      <c r="WF300" s="1"/>
      <c r="WG300" s="1"/>
      <c r="WH300" s="1"/>
      <c r="WI300" s="1"/>
      <c r="WJ300" s="1"/>
      <c r="WK300" s="1"/>
      <c r="WL300" s="1"/>
      <c r="WM300" s="1"/>
      <c r="WN300" s="1"/>
      <c r="WO300" s="1"/>
      <c r="WP300" s="1"/>
      <c r="WQ300" s="1"/>
      <c r="WR300" s="1"/>
      <c r="WS300" s="1"/>
      <c r="WT300" s="1"/>
      <c r="WU300" s="1"/>
      <c r="WV300" s="1"/>
      <c r="WW300" s="1"/>
      <c r="WX300" s="1"/>
      <c r="WY300" s="1"/>
      <c r="WZ300" s="1"/>
      <c r="XA300" s="1"/>
      <c r="XB300" s="1"/>
      <c r="XC300" s="1"/>
      <c r="XD300" s="1"/>
      <c r="XE300" s="1"/>
      <c r="XF300" s="1"/>
      <c r="XG300" s="1"/>
      <c r="XH300" s="1"/>
      <c r="XI300" s="1"/>
      <c r="XJ300" s="1"/>
      <c r="XK300" s="1"/>
      <c r="XL300" s="1"/>
      <c r="XM300" s="1"/>
      <c r="XN300" s="1"/>
      <c r="XO300" s="1"/>
      <c r="XP300" s="1"/>
      <c r="XQ300" s="1"/>
      <c r="XR300" s="1"/>
      <c r="XS300" s="1"/>
      <c r="XT300" s="1"/>
      <c r="XU300" s="1"/>
      <c r="XV300" s="1"/>
      <c r="XW300" s="1"/>
      <c r="XX300" s="1"/>
      <c r="XY300" s="1"/>
      <c r="XZ300" s="1"/>
      <c r="YA300" s="1"/>
      <c r="YB300" s="1"/>
      <c r="YC300" s="1"/>
      <c r="YD300" s="1"/>
      <c r="YE300" s="1"/>
      <c r="YF300" s="1"/>
      <c r="YG300" s="1"/>
      <c r="YH300" s="1"/>
      <c r="YI300" s="1"/>
      <c r="YJ300" s="1"/>
      <c r="YK300" s="1"/>
      <c r="YL300" s="1"/>
      <c r="YM300" s="1"/>
      <c r="YN300" s="1"/>
      <c r="YO300" s="1"/>
      <c r="YP300" s="1"/>
      <c r="YQ300" s="1"/>
      <c r="YR300" s="1"/>
      <c r="YS300" s="1"/>
      <c r="YT300" s="1"/>
      <c r="YU300" s="1"/>
      <c r="YV300" s="1"/>
      <c r="YW300" s="1"/>
      <c r="YX300" s="1"/>
      <c r="YY300" s="1"/>
      <c r="YZ300" s="1"/>
      <c r="ZA300" s="1"/>
      <c r="ZB300" s="1"/>
      <c r="ZC300" s="1"/>
      <c r="ZD300" s="1"/>
      <c r="ZE300" s="1"/>
      <c r="ZF300" s="1"/>
      <c r="ZG300" s="1"/>
      <c r="ZH300" s="1"/>
      <c r="ZI300" s="1"/>
      <c r="ZJ300" s="1"/>
      <c r="ZK300" s="1"/>
      <c r="ZL300" s="1"/>
      <c r="ZM300" s="1"/>
      <c r="ZN300" s="1"/>
      <c r="ZO300" s="1"/>
      <c r="ZP300" s="1"/>
      <c r="ZQ300" s="1"/>
      <c r="ZR300" s="1"/>
      <c r="ZS300" s="1"/>
      <c r="ZT300" s="1"/>
      <c r="ZU300" s="1"/>
      <c r="ZV300" s="1"/>
      <c r="ZW300" s="1"/>
      <c r="ZX300" s="1"/>
      <c r="ZY300" s="1"/>
      <c r="ZZ300" s="1"/>
      <c r="AAA300" s="1"/>
      <c r="AAB300" s="1"/>
    </row>
    <row r="301" spans="1:704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  <c r="LT301" s="1"/>
      <c r="LU301" s="1"/>
      <c r="LV301" s="1"/>
      <c r="LW301" s="1"/>
      <c r="LX301" s="1"/>
      <c r="LY301" s="1"/>
      <c r="LZ301" s="1"/>
      <c r="MA301" s="1"/>
      <c r="MB301" s="1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1"/>
      <c r="MY301" s="1"/>
      <c r="MZ301" s="1"/>
      <c r="NA301" s="1"/>
      <c r="NB301" s="1"/>
      <c r="NC301" s="1"/>
      <c r="ND301" s="1"/>
      <c r="NE301" s="1"/>
      <c r="NF301" s="1"/>
      <c r="NG301" s="1"/>
      <c r="NH301" s="1"/>
      <c r="NI301" s="1"/>
      <c r="NJ301" s="1"/>
      <c r="NK301" s="1"/>
      <c r="NL301" s="1"/>
      <c r="NM301" s="1"/>
      <c r="NN301" s="1"/>
      <c r="NO301" s="1"/>
      <c r="NP301" s="1"/>
      <c r="NQ301" s="1"/>
      <c r="NR301" s="1"/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  <c r="QA301" s="1"/>
      <c r="QB301" s="1"/>
      <c r="QC301" s="1"/>
      <c r="QD301" s="1"/>
      <c r="QE301" s="1"/>
      <c r="QF301" s="1"/>
      <c r="QG301" s="1"/>
      <c r="QH301" s="1"/>
      <c r="QI301" s="1"/>
      <c r="QJ301" s="1"/>
      <c r="QK301" s="1"/>
      <c r="QL301" s="1"/>
      <c r="QM301" s="1"/>
      <c r="QN301" s="1"/>
      <c r="QO301" s="1"/>
      <c r="QP301" s="1"/>
      <c r="QQ301" s="1"/>
      <c r="QR301" s="1"/>
      <c r="QS301" s="1"/>
      <c r="QT301" s="1"/>
      <c r="QU301" s="1"/>
      <c r="QV301" s="1"/>
      <c r="QW301" s="1"/>
      <c r="QX301" s="1"/>
      <c r="QY301" s="1"/>
      <c r="QZ301" s="1"/>
      <c r="RA301" s="1"/>
      <c r="RB301" s="1"/>
      <c r="RC301" s="1"/>
      <c r="RD301" s="1"/>
      <c r="RE301" s="1"/>
      <c r="RF301" s="1"/>
      <c r="RG301" s="1"/>
      <c r="RH301" s="1"/>
      <c r="RI301" s="1"/>
      <c r="RJ301" s="1"/>
      <c r="RK301" s="1"/>
      <c r="RL301" s="1"/>
      <c r="RM301" s="1"/>
      <c r="RN301" s="1"/>
      <c r="RO301" s="1"/>
      <c r="RP301" s="1"/>
      <c r="RQ301" s="1"/>
      <c r="RR301" s="1"/>
      <c r="RS301" s="1"/>
      <c r="RT301" s="1"/>
      <c r="RU301" s="1"/>
      <c r="RV301" s="1"/>
      <c r="RW301" s="1"/>
      <c r="RX301" s="1"/>
      <c r="RY301" s="1"/>
      <c r="RZ301" s="1"/>
      <c r="SA301" s="1"/>
      <c r="SB301" s="1"/>
      <c r="SC301" s="1"/>
      <c r="SD301" s="1"/>
      <c r="SE301" s="1"/>
      <c r="SF301" s="1"/>
      <c r="SG301" s="1"/>
      <c r="SH301" s="1"/>
      <c r="SI301" s="1"/>
      <c r="SJ301" s="1"/>
      <c r="SK301" s="1"/>
      <c r="SL301" s="1"/>
      <c r="SM301" s="1"/>
      <c r="SN301" s="1"/>
      <c r="SO301" s="1"/>
      <c r="SP301" s="1"/>
      <c r="SQ301" s="1"/>
      <c r="SR301" s="1"/>
      <c r="SS301" s="1"/>
      <c r="ST301" s="1"/>
      <c r="SU301" s="1"/>
      <c r="SV301" s="1"/>
      <c r="SW301" s="1"/>
      <c r="SX301" s="1"/>
      <c r="SY301" s="1"/>
      <c r="SZ301" s="1"/>
      <c r="TA301" s="1"/>
      <c r="TB301" s="1"/>
      <c r="TC301" s="1"/>
      <c r="TD301" s="1"/>
      <c r="TE301" s="1"/>
      <c r="TF301" s="1"/>
      <c r="TG301" s="1"/>
      <c r="TH301" s="1"/>
      <c r="TI301" s="1"/>
      <c r="TJ301" s="1"/>
      <c r="TK301" s="1"/>
      <c r="TL301" s="1"/>
      <c r="TM301" s="1"/>
      <c r="TN301" s="1"/>
      <c r="TO301" s="1"/>
      <c r="TP301" s="1"/>
      <c r="TQ301" s="1"/>
      <c r="TR301" s="1"/>
      <c r="TS301" s="1"/>
      <c r="TT301" s="1"/>
      <c r="TU301" s="1"/>
      <c r="TV301" s="1"/>
      <c r="TW301" s="1"/>
      <c r="TX301" s="1"/>
      <c r="TY301" s="1"/>
      <c r="TZ301" s="1"/>
      <c r="UA301" s="1"/>
      <c r="UB301" s="1"/>
      <c r="UC301" s="1"/>
      <c r="UD301" s="1"/>
      <c r="UE301" s="1"/>
      <c r="UF301" s="1"/>
      <c r="UG301" s="1"/>
      <c r="UH301" s="1"/>
      <c r="UI301" s="1"/>
      <c r="UJ301" s="1"/>
      <c r="UK301" s="1"/>
      <c r="UL301" s="1"/>
      <c r="UM301" s="1"/>
      <c r="UN301" s="1"/>
      <c r="UO301" s="1"/>
      <c r="UP301" s="1"/>
      <c r="UQ301" s="1"/>
      <c r="UR301" s="1"/>
      <c r="US301" s="1"/>
      <c r="UT301" s="1"/>
      <c r="UU301" s="1"/>
      <c r="UV301" s="1"/>
      <c r="UW301" s="1"/>
      <c r="UX301" s="1"/>
      <c r="UY301" s="1"/>
      <c r="UZ301" s="1"/>
      <c r="VA301" s="1"/>
      <c r="VB301" s="1"/>
      <c r="VC301" s="1"/>
      <c r="VD301" s="1"/>
      <c r="VE301" s="1"/>
      <c r="VF301" s="1"/>
      <c r="VG301" s="1"/>
      <c r="VH301" s="1"/>
      <c r="VI301" s="1"/>
      <c r="VJ301" s="1"/>
      <c r="VK301" s="1"/>
      <c r="VL301" s="1"/>
      <c r="VM301" s="1"/>
      <c r="VN301" s="1"/>
      <c r="VO301" s="1"/>
      <c r="VP301" s="1"/>
      <c r="VQ301" s="1"/>
      <c r="VR301" s="1"/>
      <c r="VS301" s="1"/>
      <c r="VT301" s="1"/>
      <c r="VU301" s="1"/>
      <c r="VV301" s="1"/>
      <c r="VW301" s="1"/>
      <c r="VX301" s="1"/>
      <c r="VY301" s="1"/>
      <c r="VZ301" s="1"/>
      <c r="WA301" s="1"/>
      <c r="WB301" s="1"/>
      <c r="WC301" s="1"/>
      <c r="WD301" s="1"/>
      <c r="WE301" s="1"/>
      <c r="WF301" s="1"/>
      <c r="WG301" s="1"/>
      <c r="WH301" s="1"/>
      <c r="WI301" s="1"/>
      <c r="WJ301" s="1"/>
      <c r="WK301" s="1"/>
      <c r="WL301" s="1"/>
      <c r="WM301" s="1"/>
      <c r="WN301" s="1"/>
      <c r="WO301" s="1"/>
      <c r="WP301" s="1"/>
      <c r="WQ301" s="1"/>
      <c r="WR301" s="1"/>
      <c r="WS301" s="1"/>
      <c r="WT301" s="1"/>
      <c r="WU301" s="1"/>
      <c r="WV301" s="1"/>
      <c r="WW301" s="1"/>
      <c r="WX301" s="1"/>
      <c r="WY301" s="1"/>
      <c r="WZ301" s="1"/>
      <c r="XA301" s="1"/>
      <c r="XB301" s="1"/>
      <c r="XC301" s="1"/>
      <c r="XD301" s="1"/>
      <c r="XE301" s="1"/>
      <c r="XF301" s="1"/>
      <c r="XG301" s="1"/>
      <c r="XH301" s="1"/>
      <c r="XI301" s="1"/>
      <c r="XJ301" s="1"/>
      <c r="XK301" s="1"/>
      <c r="XL301" s="1"/>
      <c r="XM301" s="1"/>
      <c r="XN301" s="1"/>
      <c r="XO301" s="1"/>
      <c r="XP301" s="1"/>
      <c r="XQ301" s="1"/>
      <c r="XR301" s="1"/>
      <c r="XS301" s="1"/>
      <c r="XT301" s="1"/>
      <c r="XU301" s="1"/>
      <c r="XV301" s="1"/>
      <c r="XW301" s="1"/>
      <c r="XX301" s="1"/>
      <c r="XY301" s="1"/>
      <c r="XZ301" s="1"/>
      <c r="YA301" s="1"/>
      <c r="YB301" s="1"/>
      <c r="YC301" s="1"/>
      <c r="YD301" s="1"/>
      <c r="YE301" s="1"/>
      <c r="YF301" s="1"/>
      <c r="YG301" s="1"/>
      <c r="YH301" s="1"/>
      <c r="YI301" s="1"/>
      <c r="YJ301" s="1"/>
      <c r="YK301" s="1"/>
      <c r="YL301" s="1"/>
      <c r="YM301" s="1"/>
      <c r="YN301" s="1"/>
      <c r="YO301" s="1"/>
      <c r="YP301" s="1"/>
      <c r="YQ301" s="1"/>
      <c r="YR301" s="1"/>
      <c r="YS301" s="1"/>
      <c r="YT301" s="1"/>
      <c r="YU301" s="1"/>
      <c r="YV301" s="1"/>
      <c r="YW301" s="1"/>
      <c r="YX301" s="1"/>
      <c r="YY301" s="1"/>
      <c r="YZ301" s="1"/>
      <c r="ZA301" s="1"/>
      <c r="ZB301" s="1"/>
      <c r="ZC301" s="1"/>
      <c r="ZD301" s="1"/>
      <c r="ZE301" s="1"/>
      <c r="ZF301" s="1"/>
      <c r="ZG301" s="1"/>
      <c r="ZH301" s="1"/>
      <c r="ZI301" s="1"/>
      <c r="ZJ301" s="1"/>
      <c r="ZK301" s="1"/>
      <c r="ZL301" s="1"/>
      <c r="ZM301" s="1"/>
      <c r="ZN301" s="1"/>
      <c r="ZO301" s="1"/>
      <c r="ZP301" s="1"/>
      <c r="ZQ301" s="1"/>
      <c r="ZR301" s="1"/>
      <c r="ZS301" s="1"/>
      <c r="ZT301" s="1"/>
      <c r="ZU301" s="1"/>
      <c r="ZV301" s="1"/>
      <c r="ZW301" s="1"/>
      <c r="ZX301" s="1"/>
      <c r="ZY301" s="1"/>
      <c r="ZZ301" s="1"/>
      <c r="AAA301" s="1"/>
      <c r="AAB301" s="1"/>
    </row>
    <row r="302" spans="1:704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  <c r="QC302" s="1"/>
      <c r="QD302" s="1"/>
      <c r="QE302" s="1"/>
      <c r="QF302" s="1"/>
      <c r="QG302" s="1"/>
      <c r="QH302" s="1"/>
      <c r="QI302" s="1"/>
      <c r="QJ302" s="1"/>
      <c r="QK302" s="1"/>
      <c r="QL302" s="1"/>
      <c r="QM302" s="1"/>
      <c r="QN302" s="1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1"/>
      <c r="RR302" s="1"/>
      <c r="RS302" s="1"/>
      <c r="RT302" s="1"/>
      <c r="RU302" s="1"/>
      <c r="RV302" s="1"/>
      <c r="RW302" s="1"/>
      <c r="RX302" s="1"/>
      <c r="RY302" s="1"/>
      <c r="RZ302" s="1"/>
      <c r="SA302" s="1"/>
      <c r="SB302" s="1"/>
      <c r="SC302" s="1"/>
      <c r="SD302" s="1"/>
      <c r="SE302" s="1"/>
      <c r="SF302" s="1"/>
      <c r="SG302" s="1"/>
      <c r="SH302" s="1"/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XM302" s="1"/>
      <c r="XN302" s="1"/>
      <c r="XO302" s="1"/>
      <c r="XP302" s="1"/>
      <c r="XQ302" s="1"/>
      <c r="XR302" s="1"/>
      <c r="XS302" s="1"/>
      <c r="XT302" s="1"/>
      <c r="XU302" s="1"/>
      <c r="XV302" s="1"/>
      <c r="XW302" s="1"/>
      <c r="XX302" s="1"/>
      <c r="XY302" s="1"/>
      <c r="XZ302" s="1"/>
      <c r="YA302" s="1"/>
      <c r="YB302" s="1"/>
      <c r="YC302" s="1"/>
      <c r="YD302" s="1"/>
      <c r="YE302" s="1"/>
      <c r="YF302" s="1"/>
      <c r="YG302" s="1"/>
      <c r="YH302" s="1"/>
      <c r="YI302" s="1"/>
      <c r="YJ302" s="1"/>
      <c r="YK302" s="1"/>
      <c r="YL302" s="1"/>
      <c r="YM302" s="1"/>
      <c r="YN302" s="1"/>
      <c r="YO302" s="1"/>
      <c r="YP302" s="1"/>
      <c r="YQ302" s="1"/>
      <c r="YR302" s="1"/>
      <c r="YS302" s="1"/>
      <c r="YT302" s="1"/>
      <c r="YU302" s="1"/>
      <c r="YV302" s="1"/>
      <c r="YW302" s="1"/>
      <c r="YX302" s="1"/>
      <c r="YY302" s="1"/>
      <c r="YZ302" s="1"/>
      <c r="ZA302" s="1"/>
      <c r="ZB302" s="1"/>
      <c r="ZC302" s="1"/>
      <c r="ZD302" s="1"/>
      <c r="ZE302" s="1"/>
      <c r="ZF302" s="1"/>
      <c r="ZG302" s="1"/>
      <c r="ZH302" s="1"/>
      <c r="ZI302" s="1"/>
      <c r="ZJ302" s="1"/>
      <c r="ZK302" s="1"/>
      <c r="ZL302" s="1"/>
      <c r="ZM302" s="1"/>
      <c r="ZN302" s="1"/>
      <c r="ZO302" s="1"/>
      <c r="ZP302" s="1"/>
      <c r="ZQ302" s="1"/>
      <c r="ZR302" s="1"/>
      <c r="ZS302" s="1"/>
      <c r="ZT302" s="1"/>
      <c r="ZU302" s="1"/>
      <c r="ZV302" s="1"/>
      <c r="ZW302" s="1"/>
      <c r="ZX302" s="1"/>
      <c r="ZY302" s="1"/>
      <c r="ZZ302" s="1"/>
      <c r="AAA302" s="1"/>
      <c r="AAB302" s="1"/>
    </row>
    <row r="303" spans="1:704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  <c r="QC303" s="1"/>
      <c r="QD303" s="1"/>
      <c r="QE303" s="1"/>
      <c r="QF303" s="1"/>
      <c r="QG303" s="1"/>
      <c r="QH303" s="1"/>
      <c r="QI303" s="1"/>
      <c r="QJ303" s="1"/>
      <c r="QK303" s="1"/>
      <c r="QL303" s="1"/>
      <c r="QM303" s="1"/>
      <c r="QN303" s="1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1"/>
      <c r="RR303" s="1"/>
      <c r="RS303" s="1"/>
      <c r="RT303" s="1"/>
      <c r="RU303" s="1"/>
      <c r="RV303" s="1"/>
      <c r="RW303" s="1"/>
      <c r="RX303" s="1"/>
      <c r="RY303" s="1"/>
      <c r="RZ303" s="1"/>
      <c r="SA303" s="1"/>
      <c r="SB303" s="1"/>
      <c r="SC303" s="1"/>
      <c r="SD303" s="1"/>
      <c r="SE303" s="1"/>
      <c r="SF303" s="1"/>
      <c r="SG303" s="1"/>
      <c r="SH303" s="1"/>
      <c r="SI303" s="1"/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  <c r="XN303" s="1"/>
      <c r="XO303" s="1"/>
      <c r="XP303" s="1"/>
      <c r="XQ303" s="1"/>
      <c r="XR303" s="1"/>
      <c r="XS303" s="1"/>
      <c r="XT303" s="1"/>
      <c r="XU303" s="1"/>
      <c r="XV303" s="1"/>
      <c r="XW303" s="1"/>
      <c r="XX303" s="1"/>
      <c r="XY303" s="1"/>
      <c r="XZ303" s="1"/>
      <c r="YA303" s="1"/>
      <c r="YB303" s="1"/>
      <c r="YC303" s="1"/>
      <c r="YD303" s="1"/>
      <c r="YE303" s="1"/>
      <c r="YF303" s="1"/>
      <c r="YG303" s="1"/>
      <c r="YH303" s="1"/>
      <c r="YI303" s="1"/>
      <c r="YJ303" s="1"/>
      <c r="YK303" s="1"/>
      <c r="YL303" s="1"/>
      <c r="YM303" s="1"/>
      <c r="YN303" s="1"/>
      <c r="YO303" s="1"/>
      <c r="YP303" s="1"/>
      <c r="YQ303" s="1"/>
      <c r="YR303" s="1"/>
      <c r="YS303" s="1"/>
      <c r="YT303" s="1"/>
      <c r="YU303" s="1"/>
      <c r="YV303" s="1"/>
      <c r="YW303" s="1"/>
      <c r="YX303" s="1"/>
      <c r="YY303" s="1"/>
      <c r="YZ303" s="1"/>
      <c r="ZA303" s="1"/>
      <c r="ZB303" s="1"/>
      <c r="ZC303" s="1"/>
      <c r="ZD303" s="1"/>
      <c r="ZE303" s="1"/>
      <c r="ZF303" s="1"/>
      <c r="ZG303" s="1"/>
      <c r="ZH303" s="1"/>
      <c r="ZI303" s="1"/>
      <c r="ZJ303" s="1"/>
      <c r="ZK303" s="1"/>
      <c r="ZL303" s="1"/>
      <c r="ZM303" s="1"/>
      <c r="ZN303" s="1"/>
      <c r="ZO303" s="1"/>
      <c r="ZP303" s="1"/>
      <c r="ZQ303" s="1"/>
      <c r="ZR303" s="1"/>
      <c r="ZS303" s="1"/>
      <c r="ZT303" s="1"/>
      <c r="ZU303" s="1"/>
      <c r="ZV303" s="1"/>
      <c r="ZW303" s="1"/>
      <c r="ZX303" s="1"/>
      <c r="ZY303" s="1"/>
      <c r="ZZ303" s="1"/>
      <c r="AAA303" s="1"/>
      <c r="AAB303" s="1"/>
    </row>
    <row r="304" spans="1:704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  <c r="LT304" s="1"/>
      <c r="LU304" s="1"/>
      <c r="LV304" s="1"/>
      <c r="LW304" s="1"/>
      <c r="LX304" s="1"/>
      <c r="LY304" s="1"/>
      <c r="LZ304" s="1"/>
      <c r="MA304" s="1"/>
      <c r="MB304" s="1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1"/>
      <c r="MZ304" s="1"/>
      <c r="NA304" s="1"/>
      <c r="NB304" s="1"/>
      <c r="NC304" s="1"/>
      <c r="ND304" s="1"/>
      <c r="NE304" s="1"/>
      <c r="NF304" s="1"/>
      <c r="NG304" s="1"/>
      <c r="NH304" s="1"/>
      <c r="NI304" s="1"/>
      <c r="NJ304" s="1"/>
      <c r="NK304" s="1"/>
      <c r="NL304" s="1"/>
      <c r="NM304" s="1"/>
      <c r="NN304" s="1"/>
      <c r="NO304" s="1"/>
      <c r="NP304" s="1"/>
      <c r="NQ304" s="1"/>
      <c r="NR304" s="1"/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  <c r="QA304" s="1"/>
      <c r="QB304" s="1"/>
      <c r="QC304" s="1"/>
      <c r="QD304" s="1"/>
      <c r="QE304" s="1"/>
      <c r="QF304" s="1"/>
      <c r="QG304" s="1"/>
      <c r="QH304" s="1"/>
      <c r="QI304" s="1"/>
      <c r="QJ304" s="1"/>
      <c r="QK304" s="1"/>
      <c r="QL304" s="1"/>
      <c r="QM304" s="1"/>
      <c r="QN304" s="1"/>
      <c r="QO304" s="1"/>
      <c r="QP304" s="1"/>
      <c r="QQ304" s="1"/>
      <c r="QR304" s="1"/>
      <c r="QS304" s="1"/>
      <c r="QT304" s="1"/>
      <c r="QU304" s="1"/>
      <c r="QV304" s="1"/>
      <c r="QW304" s="1"/>
      <c r="QX304" s="1"/>
      <c r="QY304" s="1"/>
      <c r="QZ304" s="1"/>
      <c r="RA304" s="1"/>
      <c r="RB304" s="1"/>
      <c r="RC304" s="1"/>
      <c r="RD304" s="1"/>
      <c r="RE304" s="1"/>
      <c r="RF304" s="1"/>
      <c r="RG304" s="1"/>
      <c r="RH304" s="1"/>
      <c r="RI304" s="1"/>
      <c r="RJ304" s="1"/>
      <c r="RK304" s="1"/>
      <c r="RL304" s="1"/>
      <c r="RM304" s="1"/>
      <c r="RN304" s="1"/>
      <c r="RO304" s="1"/>
      <c r="RP304" s="1"/>
      <c r="RQ304" s="1"/>
      <c r="RR304" s="1"/>
      <c r="RS304" s="1"/>
      <c r="RT304" s="1"/>
      <c r="RU304" s="1"/>
      <c r="RV304" s="1"/>
      <c r="RW304" s="1"/>
      <c r="RX304" s="1"/>
      <c r="RY304" s="1"/>
      <c r="RZ304" s="1"/>
      <c r="SA304" s="1"/>
      <c r="SB304" s="1"/>
      <c r="SC304" s="1"/>
      <c r="SD304" s="1"/>
      <c r="SE304" s="1"/>
      <c r="SF304" s="1"/>
      <c r="SG304" s="1"/>
      <c r="SH304" s="1"/>
      <c r="SI304" s="1"/>
      <c r="SJ304" s="1"/>
      <c r="SK304" s="1"/>
      <c r="SL304" s="1"/>
      <c r="SM304" s="1"/>
      <c r="SN304" s="1"/>
      <c r="SO304" s="1"/>
      <c r="SP304" s="1"/>
      <c r="SQ304" s="1"/>
      <c r="SR304" s="1"/>
      <c r="SS304" s="1"/>
      <c r="ST304" s="1"/>
      <c r="SU304" s="1"/>
      <c r="SV304" s="1"/>
      <c r="SW304" s="1"/>
      <c r="SX304" s="1"/>
      <c r="SY304" s="1"/>
      <c r="SZ304" s="1"/>
      <c r="TA304" s="1"/>
      <c r="TB304" s="1"/>
      <c r="TC304" s="1"/>
      <c r="TD304" s="1"/>
      <c r="TE304" s="1"/>
      <c r="TF304" s="1"/>
      <c r="TG304" s="1"/>
      <c r="TH304" s="1"/>
      <c r="TI304" s="1"/>
      <c r="TJ304" s="1"/>
      <c r="TK304" s="1"/>
      <c r="TL304" s="1"/>
      <c r="TM304" s="1"/>
      <c r="TN304" s="1"/>
      <c r="TO304" s="1"/>
      <c r="TP304" s="1"/>
      <c r="TQ304" s="1"/>
      <c r="TR304" s="1"/>
      <c r="TS304" s="1"/>
      <c r="TT304" s="1"/>
      <c r="TU304" s="1"/>
      <c r="TV304" s="1"/>
      <c r="TW304" s="1"/>
      <c r="TX304" s="1"/>
      <c r="TY304" s="1"/>
      <c r="TZ304" s="1"/>
      <c r="UA304" s="1"/>
      <c r="UB304" s="1"/>
      <c r="UC304" s="1"/>
      <c r="UD304" s="1"/>
      <c r="UE304" s="1"/>
      <c r="UF304" s="1"/>
      <c r="UG304" s="1"/>
      <c r="UH304" s="1"/>
      <c r="UI304" s="1"/>
      <c r="UJ304" s="1"/>
      <c r="UK304" s="1"/>
      <c r="UL304" s="1"/>
      <c r="UM304" s="1"/>
      <c r="UN304" s="1"/>
      <c r="UO304" s="1"/>
      <c r="UP304" s="1"/>
      <c r="UQ304" s="1"/>
      <c r="UR304" s="1"/>
      <c r="US304" s="1"/>
      <c r="UT304" s="1"/>
      <c r="UU304" s="1"/>
      <c r="UV304" s="1"/>
      <c r="UW304" s="1"/>
      <c r="UX304" s="1"/>
      <c r="UY304" s="1"/>
      <c r="UZ304" s="1"/>
      <c r="VA304" s="1"/>
      <c r="VB304" s="1"/>
      <c r="VC304" s="1"/>
      <c r="VD304" s="1"/>
      <c r="VE304" s="1"/>
      <c r="VF304" s="1"/>
      <c r="VG304" s="1"/>
      <c r="VH304" s="1"/>
      <c r="VI304" s="1"/>
      <c r="VJ304" s="1"/>
      <c r="VK304" s="1"/>
      <c r="VL304" s="1"/>
      <c r="VM304" s="1"/>
      <c r="VN304" s="1"/>
      <c r="VO304" s="1"/>
      <c r="VP304" s="1"/>
      <c r="VQ304" s="1"/>
      <c r="VR304" s="1"/>
      <c r="VS304" s="1"/>
      <c r="VT304" s="1"/>
      <c r="VU304" s="1"/>
      <c r="VV304" s="1"/>
      <c r="VW304" s="1"/>
      <c r="VX304" s="1"/>
      <c r="VY304" s="1"/>
      <c r="VZ304" s="1"/>
      <c r="WA304" s="1"/>
      <c r="WB304" s="1"/>
      <c r="WC304" s="1"/>
      <c r="WD304" s="1"/>
      <c r="WE304" s="1"/>
      <c r="WF304" s="1"/>
      <c r="WG304" s="1"/>
      <c r="WH304" s="1"/>
      <c r="WI304" s="1"/>
      <c r="WJ304" s="1"/>
      <c r="WK304" s="1"/>
      <c r="WL304" s="1"/>
      <c r="WM304" s="1"/>
      <c r="WN304" s="1"/>
      <c r="WO304" s="1"/>
      <c r="WP304" s="1"/>
      <c r="WQ304" s="1"/>
      <c r="WR304" s="1"/>
      <c r="WS304" s="1"/>
      <c r="WT304" s="1"/>
      <c r="WU304" s="1"/>
      <c r="WV304" s="1"/>
      <c r="WW304" s="1"/>
      <c r="WX304" s="1"/>
      <c r="WY304" s="1"/>
      <c r="WZ304" s="1"/>
      <c r="XA304" s="1"/>
      <c r="XB304" s="1"/>
      <c r="XC304" s="1"/>
      <c r="XD304" s="1"/>
      <c r="XE304" s="1"/>
      <c r="XF304" s="1"/>
      <c r="XG304" s="1"/>
      <c r="XH304" s="1"/>
      <c r="XI304" s="1"/>
      <c r="XJ304" s="1"/>
      <c r="XK304" s="1"/>
      <c r="XL304" s="1"/>
      <c r="XM304" s="1"/>
      <c r="XN304" s="1"/>
      <c r="XO304" s="1"/>
      <c r="XP304" s="1"/>
      <c r="XQ304" s="1"/>
      <c r="XR304" s="1"/>
      <c r="XS304" s="1"/>
      <c r="XT304" s="1"/>
      <c r="XU304" s="1"/>
      <c r="XV304" s="1"/>
      <c r="XW304" s="1"/>
      <c r="XX304" s="1"/>
      <c r="XY304" s="1"/>
      <c r="XZ304" s="1"/>
      <c r="YA304" s="1"/>
      <c r="YB304" s="1"/>
      <c r="YC304" s="1"/>
      <c r="YD304" s="1"/>
      <c r="YE304" s="1"/>
      <c r="YF304" s="1"/>
      <c r="YG304" s="1"/>
      <c r="YH304" s="1"/>
      <c r="YI304" s="1"/>
      <c r="YJ304" s="1"/>
      <c r="YK304" s="1"/>
      <c r="YL304" s="1"/>
      <c r="YM304" s="1"/>
      <c r="YN304" s="1"/>
      <c r="YO304" s="1"/>
      <c r="YP304" s="1"/>
      <c r="YQ304" s="1"/>
      <c r="YR304" s="1"/>
      <c r="YS304" s="1"/>
      <c r="YT304" s="1"/>
      <c r="YU304" s="1"/>
      <c r="YV304" s="1"/>
      <c r="YW304" s="1"/>
      <c r="YX304" s="1"/>
      <c r="YY304" s="1"/>
      <c r="YZ304" s="1"/>
      <c r="ZA304" s="1"/>
      <c r="ZB304" s="1"/>
      <c r="ZC304" s="1"/>
      <c r="ZD304" s="1"/>
      <c r="ZE304" s="1"/>
      <c r="ZF304" s="1"/>
      <c r="ZG304" s="1"/>
      <c r="ZH304" s="1"/>
      <c r="ZI304" s="1"/>
      <c r="ZJ304" s="1"/>
      <c r="ZK304" s="1"/>
      <c r="ZL304" s="1"/>
      <c r="ZM304" s="1"/>
      <c r="ZN304" s="1"/>
      <c r="ZO304" s="1"/>
      <c r="ZP304" s="1"/>
      <c r="ZQ304" s="1"/>
      <c r="ZR304" s="1"/>
      <c r="ZS304" s="1"/>
      <c r="ZT304" s="1"/>
      <c r="ZU304" s="1"/>
      <c r="ZV304" s="1"/>
      <c r="ZW304" s="1"/>
      <c r="ZX304" s="1"/>
      <c r="ZY304" s="1"/>
      <c r="ZZ304" s="1"/>
      <c r="AAA304" s="1"/>
      <c r="AAB304" s="1"/>
    </row>
    <row r="305" spans="1:704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  <c r="LT305" s="1"/>
      <c r="LU305" s="1"/>
      <c r="LV305" s="1"/>
      <c r="LW305" s="1"/>
      <c r="LX305" s="1"/>
      <c r="LY305" s="1"/>
      <c r="LZ305" s="1"/>
      <c r="MA305" s="1"/>
      <c r="MB305" s="1"/>
      <c r="MC305" s="1"/>
      <c r="MD305" s="1"/>
      <c r="ME305" s="1"/>
      <c r="MF305" s="1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1"/>
      <c r="MR305" s="1"/>
      <c r="MS305" s="1"/>
      <c r="MT305" s="1"/>
      <c r="MU305" s="1"/>
      <c r="MV305" s="1"/>
      <c r="MW305" s="1"/>
      <c r="MX305" s="1"/>
      <c r="MY305" s="1"/>
      <c r="MZ305" s="1"/>
      <c r="NA305" s="1"/>
      <c r="NB305" s="1"/>
      <c r="NC305" s="1"/>
      <c r="ND305" s="1"/>
      <c r="NE305" s="1"/>
      <c r="NF305" s="1"/>
      <c r="NG305" s="1"/>
      <c r="NH305" s="1"/>
      <c r="NI305" s="1"/>
      <c r="NJ305" s="1"/>
      <c r="NK305" s="1"/>
      <c r="NL305" s="1"/>
      <c r="NM305" s="1"/>
      <c r="NN305" s="1"/>
      <c r="NO305" s="1"/>
      <c r="NP305" s="1"/>
      <c r="NQ305" s="1"/>
      <c r="NR305" s="1"/>
      <c r="NS305" s="1"/>
      <c r="NT305" s="1"/>
      <c r="NU305" s="1"/>
      <c r="NV305" s="1"/>
      <c r="NW305" s="1"/>
      <c r="NX305" s="1"/>
      <c r="NY305" s="1"/>
      <c r="NZ305" s="1"/>
      <c r="OA305" s="1"/>
      <c r="OB305" s="1"/>
      <c r="OC305" s="1"/>
      <c r="OD305" s="1"/>
      <c r="OE305" s="1"/>
      <c r="OF305" s="1"/>
      <c r="OG305" s="1"/>
      <c r="OH305" s="1"/>
      <c r="OI305" s="1"/>
      <c r="OJ305" s="1"/>
      <c r="OK305" s="1"/>
      <c r="OL305" s="1"/>
      <c r="OM305" s="1"/>
      <c r="ON305" s="1"/>
      <c r="OO305" s="1"/>
      <c r="OP305" s="1"/>
      <c r="OQ305" s="1"/>
      <c r="OR305" s="1"/>
      <c r="OS305" s="1"/>
      <c r="OT305" s="1"/>
      <c r="OU305" s="1"/>
      <c r="OV305" s="1"/>
      <c r="OW305" s="1"/>
      <c r="OX305" s="1"/>
      <c r="OY305" s="1"/>
      <c r="OZ305" s="1"/>
      <c r="PA305" s="1"/>
      <c r="PB305" s="1"/>
      <c r="PC305" s="1"/>
      <c r="PD305" s="1"/>
      <c r="PE305" s="1"/>
      <c r="PF305" s="1"/>
      <c r="PG305" s="1"/>
      <c r="PH305" s="1"/>
      <c r="PI305" s="1"/>
      <c r="PJ305" s="1"/>
      <c r="PK305" s="1"/>
      <c r="PL305" s="1"/>
      <c r="PM305" s="1"/>
      <c r="PN305" s="1"/>
      <c r="PO305" s="1"/>
      <c r="PP305" s="1"/>
      <c r="PQ305" s="1"/>
      <c r="PR305" s="1"/>
      <c r="PS305" s="1"/>
      <c r="PT305" s="1"/>
      <c r="PU305" s="1"/>
      <c r="PV305" s="1"/>
      <c r="PW305" s="1"/>
      <c r="PX305" s="1"/>
      <c r="PY305" s="1"/>
      <c r="PZ305" s="1"/>
      <c r="QA305" s="1"/>
      <c r="QB305" s="1"/>
      <c r="QC305" s="1"/>
      <c r="QD305" s="1"/>
      <c r="QE305" s="1"/>
      <c r="QF305" s="1"/>
      <c r="QG305" s="1"/>
      <c r="QH305" s="1"/>
      <c r="QI305" s="1"/>
      <c r="QJ305" s="1"/>
      <c r="QK305" s="1"/>
      <c r="QL305" s="1"/>
      <c r="QM305" s="1"/>
      <c r="QN305" s="1"/>
      <c r="QO305" s="1"/>
      <c r="QP305" s="1"/>
      <c r="QQ305" s="1"/>
      <c r="QR305" s="1"/>
      <c r="QS305" s="1"/>
      <c r="QT305" s="1"/>
      <c r="QU305" s="1"/>
      <c r="QV305" s="1"/>
      <c r="QW305" s="1"/>
      <c r="QX305" s="1"/>
      <c r="QY305" s="1"/>
      <c r="QZ305" s="1"/>
      <c r="RA305" s="1"/>
      <c r="RB305" s="1"/>
      <c r="RC305" s="1"/>
      <c r="RD305" s="1"/>
      <c r="RE305" s="1"/>
      <c r="RF305" s="1"/>
      <c r="RG305" s="1"/>
      <c r="RH305" s="1"/>
      <c r="RI305" s="1"/>
      <c r="RJ305" s="1"/>
      <c r="RK305" s="1"/>
      <c r="RL305" s="1"/>
      <c r="RM305" s="1"/>
      <c r="RN305" s="1"/>
      <c r="RO305" s="1"/>
      <c r="RP305" s="1"/>
      <c r="RQ305" s="1"/>
      <c r="RR305" s="1"/>
      <c r="RS305" s="1"/>
      <c r="RT305" s="1"/>
      <c r="RU305" s="1"/>
      <c r="RV305" s="1"/>
      <c r="RW305" s="1"/>
      <c r="RX305" s="1"/>
      <c r="RY305" s="1"/>
      <c r="RZ305" s="1"/>
      <c r="SA305" s="1"/>
      <c r="SB305" s="1"/>
      <c r="SC305" s="1"/>
      <c r="SD305" s="1"/>
      <c r="SE305" s="1"/>
      <c r="SF305" s="1"/>
      <c r="SG305" s="1"/>
      <c r="SH305" s="1"/>
      <c r="SI305" s="1"/>
      <c r="SJ305" s="1"/>
      <c r="SK305" s="1"/>
      <c r="SL305" s="1"/>
      <c r="SM305" s="1"/>
      <c r="SN305" s="1"/>
      <c r="SO305" s="1"/>
      <c r="SP305" s="1"/>
      <c r="SQ305" s="1"/>
      <c r="SR305" s="1"/>
      <c r="SS305" s="1"/>
      <c r="ST305" s="1"/>
      <c r="SU305" s="1"/>
      <c r="SV305" s="1"/>
      <c r="SW305" s="1"/>
      <c r="SX305" s="1"/>
      <c r="SY305" s="1"/>
      <c r="SZ305" s="1"/>
      <c r="TA305" s="1"/>
      <c r="TB305" s="1"/>
      <c r="TC305" s="1"/>
      <c r="TD305" s="1"/>
      <c r="TE305" s="1"/>
      <c r="TF305" s="1"/>
      <c r="TG305" s="1"/>
      <c r="TH305" s="1"/>
      <c r="TI305" s="1"/>
      <c r="TJ305" s="1"/>
      <c r="TK305" s="1"/>
      <c r="TL305" s="1"/>
      <c r="TM305" s="1"/>
      <c r="TN305" s="1"/>
      <c r="TO305" s="1"/>
      <c r="TP305" s="1"/>
      <c r="TQ305" s="1"/>
      <c r="TR305" s="1"/>
      <c r="TS305" s="1"/>
      <c r="TT305" s="1"/>
      <c r="TU305" s="1"/>
      <c r="TV305" s="1"/>
      <c r="TW305" s="1"/>
      <c r="TX305" s="1"/>
      <c r="TY305" s="1"/>
      <c r="TZ305" s="1"/>
      <c r="UA305" s="1"/>
      <c r="UB305" s="1"/>
      <c r="UC305" s="1"/>
      <c r="UD305" s="1"/>
      <c r="UE305" s="1"/>
      <c r="UF305" s="1"/>
      <c r="UG305" s="1"/>
      <c r="UH305" s="1"/>
      <c r="UI305" s="1"/>
      <c r="UJ305" s="1"/>
      <c r="UK305" s="1"/>
      <c r="UL305" s="1"/>
      <c r="UM305" s="1"/>
      <c r="UN305" s="1"/>
      <c r="UO305" s="1"/>
      <c r="UP305" s="1"/>
      <c r="UQ305" s="1"/>
      <c r="UR305" s="1"/>
      <c r="US305" s="1"/>
      <c r="UT305" s="1"/>
      <c r="UU305" s="1"/>
      <c r="UV305" s="1"/>
      <c r="UW305" s="1"/>
      <c r="UX305" s="1"/>
      <c r="UY305" s="1"/>
      <c r="UZ305" s="1"/>
      <c r="VA305" s="1"/>
      <c r="VB305" s="1"/>
      <c r="VC305" s="1"/>
      <c r="VD305" s="1"/>
      <c r="VE305" s="1"/>
      <c r="VF305" s="1"/>
      <c r="VG305" s="1"/>
      <c r="VH305" s="1"/>
      <c r="VI305" s="1"/>
      <c r="VJ305" s="1"/>
      <c r="VK305" s="1"/>
      <c r="VL305" s="1"/>
      <c r="VM305" s="1"/>
      <c r="VN305" s="1"/>
      <c r="VO305" s="1"/>
      <c r="VP305" s="1"/>
      <c r="VQ305" s="1"/>
      <c r="VR305" s="1"/>
      <c r="VS305" s="1"/>
      <c r="VT305" s="1"/>
      <c r="VU305" s="1"/>
      <c r="VV305" s="1"/>
      <c r="VW305" s="1"/>
      <c r="VX305" s="1"/>
      <c r="VY305" s="1"/>
      <c r="VZ305" s="1"/>
      <c r="WA305" s="1"/>
      <c r="WB305" s="1"/>
      <c r="WC305" s="1"/>
      <c r="WD305" s="1"/>
      <c r="WE305" s="1"/>
      <c r="WF305" s="1"/>
      <c r="WG305" s="1"/>
      <c r="WH305" s="1"/>
      <c r="WI305" s="1"/>
      <c r="WJ305" s="1"/>
      <c r="WK305" s="1"/>
      <c r="WL305" s="1"/>
      <c r="WM305" s="1"/>
      <c r="WN305" s="1"/>
      <c r="WO305" s="1"/>
      <c r="WP305" s="1"/>
      <c r="WQ305" s="1"/>
      <c r="WR305" s="1"/>
      <c r="WS305" s="1"/>
      <c r="WT305" s="1"/>
      <c r="WU305" s="1"/>
      <c r="WV305" s="1"/>
      <c r="WW305" s="1"/>
      <c r="WX305" s="1"/>
      <c r="WY305" s="1"/>
      <c r="WZ305" s="1"/>
      <c r="XA305" s="1"/>
      <c r="XB305" s="1"/>
      <c r="XC305" s="1"/>
      <c r="XD305" s="1"/>
      <c r="XE305" s="1"/>
      <c r="XF305" s="1"/>
      <c r="XG305" s="1"/>
      <c r="XH305" s="1"/>
      <c r="XI305" s="1"/>
      <c r="XJ305" s="1"/>
      <c r="XK305" s="1"/>
      <c r="XL305" s="1"/>
      <c r="XM305" s="1"/>
      <c r="XN305" s="1"/>
      <c r="XO305" s="1"/>
      <c r="XP305" s="1"/>
      <c r="XQ305" s="1"/>
      <c r="XR305" s="1"/>
      <c r="XS305" s="1"/>
      <c r="XT305" s="1"/>
      <c r="XU305" s="1"/>
      <c r="XV305" s="1"/>
      <c r="XW305" s="1"/>
      <c r="XX305" s="1"/>
      <c r="XY305" s="1"/>
      <c r="XZ305" s="1"/>
      <c r="YA305" s="1"/>
      <c r="YB305" s="1"/>
      <c r="YC305" s="1"/>
      <c r="YD305" s="1"/>
      <c r="YE305" s="1"/>
      <c r="YF305" s="1"/>
      <c r="YG305" s="1"/>
      <c r="YH305" s="1"/>
      <c r="YI305" s="1"/>
      <c r="YJ305" s="1"/>
      <c r="YK305" s="1"/>
      <c r="YL305" s="1"/>
      <c r="YM305" s="1"/>
      <c r="YN305" s="1"/>
      <c r="YO305" s="1"/>
      <c r="YP305" s="1"/>
      <c r="YQ305" s="1"/>
      <c r="YR305" s="1"/>
      <c r="YS305" s="1"/>
      <c r="YT305" s="1"/>
      <c r="YU305" s="1"/>
      <c r="YV305" s="1"/>
      <c r="YW305" s="1"/>
      <c r="YX305" s="1"/>
      <c r="YY305" s="1"/>
      <c r="YZ305" s="1"/>
      <c r="ZA305" s="1"/>
      <c r="ZB305" s="1"/>
      <c r="ZC305" s="1"/>
      <c r="ZD305" s="1"/>
      <c r="ZE305" s="1"/>
      <c r="ZF305" s="1"/>
      <c r="ZG305" s="1"/>
      <c r="ZH305" s="1"/>
      <c r="ZI305" s="1"/>
      <c r="ZJ305" s="1"/>
      <c r="ZK305" s="1"/>
      <c r="ZL305" s="1"/>
      <c r="ZM305" s="1"/>
      <c r="ZN305" s="1"/>
      <c r="ZO305" s="1"/>
      <c r="ZP305" s="1"/>
      <c r="ZQ305" s="1"/>
      <c r="ZR305" s="1"/>
      <c r="ZS305" s="1"/>
      <c r="ZT305" s="1"/>
      <c r="ZU305" s="1"/>
      <c r="ZV305" s="1"/>
      <c r="ZW305" s="1"/>
      <c r="ZX305" s="1"/>
      <c r="ZY305" s="1"/>
      <c r="ZZ305" s="1"/>
      <c r="AAA305" s="1"/>
      <c r="AAB305" s="1"/>
    </row>
    <row r="306" spans="1:704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</row>
  </sheetData>
  <sheetProtection algorithmName="SHA-512" hashValue="ijEOrvLTUtst1Kd3JrLboWtdMJsZCZ+v2Voj+7jGBmjK553GLh3j4lhPeIVl2dtd09+R5OfjCd6vQHvLXNoVLw==" saltValue="31OUPzWqylg++wRyvZSdRg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F36E5-BB6B-4F42-9851-26DA54F3B309}">
  <sheetPr codeName="Blad2"/>
  <dimension ref="A1:BQ80"/>
  <sheetViews>
    <sheetView showGridLines="0" showRowColHeaders="0" topLeftCell="A25" zoomScale="115" zoomScaleNormal="115" workbookViewId="0">
      <selection activeCell="A2" sqref="A2"/>
    </sheetView>
  </sheetViews>
  <sheetFormatPr baseColWidth="10" defaultColWidth="8.83203125" defaultRowHeight="15"/>
  <cols>
    <col min="1" max="1" width="4" customWidth="1"/>
    <col min="2" max="2" width="3.83203125" customWidth="1"/>
    <col min="3" max="3" width="7.5" customWidth="1"/>
    <col min="4" max="4" width="12.5" customWidth="1"/>
    <col min="5" max="5" width="10.6640625" customWidth="1"/>
    <col min="6" max="6" width="17.5" customWidth="1"/>
    <col min="7" max="7" width="2.83203125" customWidth="1"/>
    <col min="8" max="8" width="17.6640625" customWidth="1"/>
    <col min="9" max="9" width="8.83203125" customWidth="1"/>
    <col min="10" max="11" width="3.83203125" customWidth="1"/>
    <col min="12" max="12" width="7.5" customWidth="1"/>
    <col min="13" max="13" width="16.5" customWidth="1"/>
    <col min="14" max="14" width="16.83203125" customWidth="1"/>
    <col min="15" max="15" width="12" customWidth="1"/>
    <col min="16" max="16" width="2.83203125" customWidth="1"/>
    <col min="17" max="17" width="17.6640625" customWidth="1"/>
  </cols>
  <sheetData>
    <row r="1" spans="1:69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</row>
    <row r="2" spans="1:69" s="58" customFormat="1" ht="24" customHeight="1" thickBot="1">
      <c r="A2" s="55"/>
      <c r="B2" s="56" t="s">
        <v>52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</row>
    <row r="3" spans="1:69" s="58" customFormat="1" ht="24" customHeight="1" thickBot="1">
      <c r="A3" s="55"/>
      <c r="B3" s="59" t="s">
        <v>85</v>
      </c>
      <c r="C3" s="59" t="s">
        <v>86</v>
      </c>
      <c r="D3" s="59" t="s">
        <v>46</v>
      </c>
      <c r="E3" s="59" t="s">
        <v>87</v>
      </c>
      <c r="F3" s="59" t="s">
        <v>41</v>
      </c>
      <c r="G3" s="60" t="s">
        <v>15</v>
      </c>
      <c r="H3" s="59" t="s">
        <v>40</v>
      </c>
      <c r="I3" s="61" t="s">
        <v>53</v>
      </c>
      <c r="J3" s="57"/>
      <c r="K3" s="57"/>
      <c r="L3" s="57"/>
      <c r="M3" s="61" t="s">
        <v>88</v>
      </c>
      <c r="N3" s="61" t="s">
        <v>89</v>
      </c>
      <c r="O3" s="62" t="s">
        <v>90</v>
      </c>
      <c r="P3" s="63"/>
      <c r="Q3" s="61" t="s">
        <v>91</v>
      </c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</row>
    <row r="4" spans="1:69" s="58" customFormat="1" ht="24" customHeight="1">
      <c r="A4" s="55"/>
      <c r="B4" s="64">
        <v>1</v>
      </c>
      <c r="C4" s="65" t="s">
        <v>92</v>
      </c>
      <c r="D4" s="66">
        <v>44885</v>
      </c>
      <c r="E4" s="65" t="s">
        <v>93</v>
      </c>
      <c r="F4" s="67" t="s">
        <v>94</v>
      </c>
      <c r="G4" s="65"/>
      <c r="H4" s="67" t="s">
        <v>95</v>
      </c>
      <c r="I4" s="65" t="s">
        <v>54</v>
      </c>
      <c r="J4" s="57"/>
      <c r="K4" s="57"/>
      <c r="L4" s="57"/>
      <c r="M4" s="68" t="s">
        <v>96</v>
      </c>
      <c r="N4" s="69" t="s">
        <v>30</v>
      </c>
      <c r="O4" s="68" t="s">
        <v>97</v>
      </c>
      <c r="P4" s="70"/>
      <c r="Q4" s="70" t="s">
        <v>27</v>
      </c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</row>
    <row r="5" spans="1:69" s="58" customFormat="1" ht="24" customHeight="1">
      <c r="A5" s="55"/>
      <c r="B5" s="71">
        <v>3</v>
      </c>
      <c r="C5" s="72" t="s">
        <v>98</v>
      </c>
      <c r="D5" s="73">
        <v>44886</v>
      </c>
      <c r="E5" s="72" t="s">
        <v>99</v>
      </c>
      <c r="F5" s="74" t="s">
        <v>100</v>
      </c>
      <c r="G5" s="72"/>
      <c r="H5" s="74" t="s">
        <v>101</v>
      </c>
      <c r="I5" s="72" t="s">
        <v>55</v>
      </c>
      <c r="J5" s="57"/>
      <c r="K5" s="57"/>
      <c r="L5" s="57"/>
      <c r="M5" s="75" t="s">
        <v>102</v>
      </c>
      <c r="N5" s="76" t="s">
        <v>103</v>
      </c>
      <c r="O5" s="75" t="s">
        <v>104</v>
      </c>
      <c r="P5" s="77"/>
      <c r="Q5" s="77" t="s">
        <v>105</v>
      </c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</row>
    <row r="6" spans="1:69" s="58" customFormat="1" ht="24" customHeight="1">
      <c r="A6" s="55"/>
      <c r="B6" s="71">
        <v>2</v>
      </c>
      <c r="C6" s="72" t="s">
        <v>98</v>
      </c>
      <c r="D6" s="73">
        <v>44886</v>
      </c>
      <c r="E6" s="72" t="s">
        <v>93</v>
      </c>
      <c r="F6" s="74" t="s">
        <v>106</v>
      </c>
      <c r="G6" s="72"/>
      <c r="H6" s="74" t="s">
        <v>107</v>
      </c>
      <c r="I6" s="72" t="s">
        <v>54</v>
      </c>
      <c r="J6" s="57"/>
      <c r="K6" s="57"/>
      <c r="L6" s="57"/>
      <c r="M6" s="75" t="s">
        <v>108</v>
      </c>
      <c r="N6" s="76" t="s">
        <v>109</v>
      </c>
      <c r="O6" s="75" t="s">
        <v>110</v>
      </c>
      <c r="P6" s="77"/>
      <c r="Q6" s="77" t="s">
        <v>35</v>
      </c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</row>
    <row r="7" spans="1:69" s="58" customFormat="1" ht="24" customHeight="1" thickBot="1">
      <c r="A7" s="55"/>
      <c r="B7" s="71">
        <v>4</v>
      </c>
      <c r="C7" s="72" t="s">
        <v>98</v>
      </c>
      <c r="D7" s="73">
        <v>44886</v>
      </c>
      <c r="E7" s="72" t="s">
        <v>111</v>
      </c>
      <c r="F7" s="74" t="s">
        <v>112</v>
      </c>
      <c r="G7" s="72"/>
      <c r="H7" s="74" t="s">
        <v>113</v>
      </c>
      <c r="I7" s="72" t="s">
        <v>55</v>
      </c>
      <c r="J7" s="57"/>
      <c r="K7" s="57"/>
      <c r="L7" s="57"/>
      <c r="M7" s="78" t="s">
        <v>17</v>
      </c>
      <c r="N7" s="79" t="s">
        <v>34</v>
      </c>
      <c r="O7" s="78" t="s">
        <v>28</v>
      </c>
      <c r="P7" s="80"/>
      <c r="Q7" s="80" t="s">
        <v>114</v>
      </c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</row>
    <row r="8" spans="1:69" s="58" customFormat="1" ht="24" customHeight="1" thickBot="1">
      <c r="A8" s="55"/>
      <c r="B8" s="71">
        <v>8</v>
      </c>
      <c r="C8" s="72" t="s">
        <v>115</v>
      </c>
      <c r="D8" s="73">
        <v>44887</v>
      </c>
      <c r="E8" s="72" t="s">
        <v>116</v>
      </c>
      <c r="F8" s="74" t="s">
        <v>117</v>
      </c>
      <c r="G8" s="72"/>
      <c r="H8" s="74" t="s">
        <v>118</v>
      </c>
      <c r="I8" s="72" t="s">
        <v>57</v>
      </c>
      <c r="J8" s="57"/>
      <c r="K8" s="57"/>
      <c r="L8" s="57"/>
      <c r="M8" s="57"/>
      <c r="N8" s="57"/>
      <c r="O8" s="57"/>
      <c r="P8" s="57"/>
      <c r="Q8" s="57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</row>
    <row r="9" spans="1:69" s="58" customFormat="1" ht="24" customHeight="1" thickBot="1">
      <c r="A9" s="55"/>
      <c r="B9" s="71">
        <v>6</v>
      </c>
      <c r="C9" s="72" t="s">
        <v>115</v>
      </c>
      <c r="D9" s="73">
        <v>44887</v>
      </c>
      <c r="E9" s="72" t="s">
        <v>99</v>
      </c>
      <c r="F9" s="74" t="s">
        <v>119</v>
      </c>
      <c r="G9" s="72"/>
      <c r="H9" s="74" t="s">
        <v>120</v>
      </c>
      <c r="I9" s="72" t="s">
        <v>56</v>
      </c>
      <c r="J9" s="57"/>
      <c r="K9" s="57"/>
      <c r="L9" s="57"/>
      <c r="M9" s="61" t="s">
        <v>121</v>
      </c>
      <c r="N9" s="61" t="s">
        <v>122</v>
      </c>
      <c r="O9" s="62" t="s">
        <v>123</v>
      </c>
      <c r="P9" s="63"/>
      <c r="Q9" s="61" t="s">
        <v>124</v>
      </c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</row>
    <row r="10" spans="1:69" s="58" customFormat="1" ht="24" customHeight="1">
      <c r="A10" s="55"/>
      <c r="B10" s="71">
        <v>7</v>
      </c>
      <c r="C10" s="72" t="s">
        <v>115</v>
      </c>
      <c r="D10" s="73">
        <v>44887</v>
      </c>
      <c r="E10" s="72" t="s">
        <v>93</v>
      </c>
      <c r="F10" s="74" t="s">
        <v>125</v>
      </c>
      <c r="G10" s="72"/>
      <c r="H10" s="74" t="s">
        <v>126</v>
      </c>
      <c r="I10" s="72" t="s">
        <v>57</v>
      </c>
      <c r="J10" s="57"/>
      <c r="K10" s="57"/>
      <c r="L10" s="57"/>
      <c r="M10" s="68" t="s">
        <v>24</v>
      </c>
      <c r="N10" s="69" t="s">
        <v>19</v>
      </c>
      <c r="O10" s="68" t="s">
        <v>127</v>
      </c>
      <c r="P10" s="70"/>
      <c r="Q10" s="70" t="s">
        <v>29</v>
      </c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</row>
    <row r="11" spans="1:69" s="58" customFormat="1" ht="24" customHeight="1">
      <c r="A11" s="55"/>
      <c r="B11" s="71">
        <v>5</v>
      </c>
      <c r="C11" s="72" t="s">
        <v>115</v>
      </c>
      <c r="D11" s="73">
        <v>44887</v>
      </c>
      <c r="E11" s="72" t="s">
        <v>111</v>
      </c>
      <c r="F11" s="74" t="s">
        <v>128</v>
      </c>
      <c r="G11" s="72"/>
      <c r="H11" s="74" t="s">
        <v>129</v>
      </c>
      <c r="I11" s="72" t="s">
        <v>56</v>
      </c>
      <c r="J11" s="57"/>
      <c r="K11" s="57"/>
      <c r="L11" s="57"/>
      <c r="M11" s="75" t="s">
        <v>130</v>
      </c>
      <c r="N11" s="76" t="s">
        <v>131</v>
      </c>
      <c r="O11" s="75" t="s">
        <v>132</v>
      </c>
      <c r="P11" s="77"/>
      <c r="Q11" s="77" t="s">
        <v>133</v>
      </c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</row>
    <row r="12" spans="1:69" s="58" customFormat="1" ht="24" customHeight="1">
      <c r="A12" s="55"/>
      <c r="B12" s="71">
        <v>12</v>
      </c>
      <c r="C12" s="72" t="s">
        <v>134</v>
      </c>
      <c r="D12" s="73">
        <v>44888</v>
      </c>
      <c r="E12" s="72" t="s">
        <v>116</v>
      </c>
      <c r="F12" s="74" t="s">
        <v>135</v>
      </c>
      <c r="G12" s="72"/>
      <c r="H12" s="74" t="s">
        <v>136</v>
      </c>
      <c r="I12" s="72" t="s">
        <v>59</v>
      </c>
      <c r="J12" s="57"/>
      <c r="K12" s="57"/>
      <c r="L12" s="57"/>
      <c r="M12" s="75" t="s">
        <v>21</v>
      </c>
      <c r="N12" s="76" t="s">
        <v>137</v>
      </c>
      <c r="O12" s="75" t="s">
        <v>22</v>
      </c>
      <c r="P12" s="77"/>
      <c r="Q12" s="77" t="s">
        <v>138</v>
      </c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</row>
    <row r="13" spans="1:69" s="58" customFormat="1" ht="24" customHeight="1" thickBot="1">
      <c r="A13" s="55"/>
      <c r="B13" s="71">
        <v>11</v>
      </c>
      <c r="C13" s="72" t="s">
        <v>134</v>
      </c>
      <c r="D13" s="73">
        <v>44888</v>
      </c>
      <c r="E13" s="72" t="s">
        <v>99</v>
      </c>
      <c r="F13" s="74" t="s">
        <v>139</v>
      </c>
      <c r="G13" s="72"/>
      <c r="H13" s="74" t="s">
        <v>140</v>
      </c>
      <c r="I13" s="72" t="s">
        <v>58</v>
      </c>
      <c r="J13" s="57"/>
      <c r="K13" s="57"/>
      <c r="L13" s="57"/>
      <c r="M13" s="78" t="s">
        <v>141</v>
      </c>
      <c r="N13" s="79" t="s">
        <v>16</v>
      </c>
      <c r="O13" s="78" t="s">
        <v>142</v>
      </c>
      <c r="P13" s="80"/>
      <c r="Q13" s="80" t="s">
        <v>143</v>
      </c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</row>
    <row r="14" spans="1:69" s="58" customFormat="1" ht="24" customHeight="1">
      <c r="A14" s="55"/>
      <c r="B14" s="71">
        <v>10</v>
      </c>
      <c r="C14" s="72" t="s">
        <v>134</v>
      </c>
      <c r="D14" s="73">
        <v>44888</v>
      </c>
      <c r="E14" s="72" t="s">
        <v>93</v>
      </c>
      <c r="F14" s="74" t="s">
        <v>144</v>
      </c>
      <c r="G14" s="72"/>
      <c r="H14" s="74" t="s">
        <v>145</v>
      </c>
      <c r="I14" s="72" t="s">
        <v>58</v>
      </c>
      <c r="J14" s="57"/>
      <c r="K14" s="57"/>
      <c r="L14" s="57"/>
      <c r="M14" s="57"/>
      <c r="N14" s="57"/>
      <c r="O14" s="57"/>
      <c r="P14" s="57"/>
      <c r="Q14" s="57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</row>
    <row r="15" spans="1:69" s="58" customFormat="1" ht="24" customHeight="1" thickBot="1">
      <c r="A15" s="55"/>
      <c r="B15" s="71">
        <v>9</v>
      </c>
      <c r="C15" s="72" t="s">
        <v>134</v>
      </c>
      <c r="D15" s="73">
        <v>44888</v>
      </c>
      <c r="E15" s="72" t="s">
        <v>111</v>
      </c>
      <c r="F15" s="74" t="s">
        <v>146</v>
      </c>
      <c r="G15" s="72"/>
      <c r="H15" s="74" t="s">
        <v>147</v>
      </c>
      <c r="I15" s="72" t="s">
        <v>59</v>
      </c>
      <c r="J15" s="57"/>
      <c r="K15" s="56" t="s">
        <v>148</v>
      </c>
      <c r="L15" s="81"/>
      <c r="M15" s="57"/>
      <c r="N15" s="57"/>
      <c r="O15" s="57"/>
      <c r="P15" s="57"/>
      <c r="Q15" s="57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</row>
    <row r="16" spans="1:69" s="58" customFormat="1" ht="24" customHeight="1" thickBot="1">
      <c r="A16" s="55"/>
      <c r="B16" s="71">
        <v>13</v>
      </c>
      <c r="C16" s="72" t="s">
        <v>149</v>
      </c>
      <c r="D16" s="73">
        <v>44889</v>
      </c>
      <c r="E16" s="72" t="s">
        <v>116</v>
      </c>
      <c r="F16" s="74" t="s">
        <v>150</v>
      </c>
      <c r="G16" s="72"/>
      <c r="H16" s="74" t="s">
        <v>151</v>
      </c>
      <c r="I16" s="72" t="s">
        <v>152</v>
      </c>
      <c r="J16" s="57"/>
      <c r="K16" s="62" t="s">
        <v>85</v>
      </c>
      <c r="L16" s="62" t="s">
        <v>86</v>
      </c>
      <c r="M16" s="62" t="s">
        <v>46</v>
      </c>
      <c r="N16" s="62" t="s">
        <v>87</v>
      </c>
      <c r="O16" s="62" t="s">
        <v>41</v>
      </c>
      <c r="P16" s="82" t="s">
        <v>15</v>
      </c>
      <c r="Q16" s="61" t="s">
        <v>40</v>
      </c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</row>
    <row r="17" spans="1:69" s="58" customFormat="1" ht="24" customHeight="1">
      <c r="A17" s="55"/>
      <c r="B17" s="71">
        <v>14</v>
      </c>
      <c r="C17" s="72" t="s">
        <v>149</v>
      </c>
      <c r="D17" s="73">
        <v>44889</v>
      </c>
      <c r="E17" s="72" t="s">
        <v>99</v>
      </c>
      <c r="F17" s="74" t="s">
        <v>153</v>
      </c>
      <c r="G17" s="72"/>
      <c r="H17" s="74" t="s">
        <v>154</v>
      </c>
      <c r="I17" s="72" t="s">
        <v>155</v>
      </c>
      <c r="J17" s="57"/>
      <c r="K17" s="83">
        <v>49</v>
      </c>
      <c r="L17" s="84" t="s">
        <v>156</v>
      </c>
      <c r="M17" s="85">
        <v>44898</v>
      </c>
      <c r="N17" s="86">
        <v>0.66666666666666663</v>
      </c>
      <c r="O17" s="87" t="s">
        <v>63</v>
      </c>
      <c r="P17" s="88"/>
      <c r="Q17" s="89" t="s">
        <v>62</v>
      </c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</row>
    <row r="18" spans="1:69" s="58" customFormat="1" ht="24" customHeight="1">
      <c r="A18" s="55"/>
      <c r="B18" s="71">
        <v>15</v>
      </c>
      <c r="C18" s="72" t="s">
        <v>149</v>
      </c>
      <c r="D18" s="73">
        <v>44889</v>
      </c>
      <c r="E18" s="72" t="s">
        <v>93</v>
      </c>
      <c r="F18" s="74" t="s">
        <v>157</v>
      </c>
      <c r="G18" s="72"/>
      <c r="H18" s="74" t="s">
        <v>158</v>
      </c>
      <c r="I18" s="72" t="s">
        <v>155</v>
      </c>
      <c r="J18" s="57"/>
      <c r="K18" s="90">
        <v>50</v>
      </c>
      <c r="L18" s="91" t="s">
        <v>156</v>
      </c>
      <c r="M18" s="92">
        <v>44898</v>
      </c>
      <c r="N18" s="93">
        <v>0.83333333333333337</v>
      </c>
      <c r="O18" s="94" t="s">
        <v>65</v>
      </c>
      <c r="P18" s="95"/>
      <c r="Q18" s="96" t="s">
        <v>67</v>
      </c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</row>
    <row r="19" spans="1:69" s="58" customFormat="1" ht="24" customHeight="1">
      <c r="A19" s="55"/>
      <c r="B19" s="71">
        <v>16</v>
      </c>
      <c r="C19" s="72" t="s">
        <v>149</v>
      </c>
      <c r="D19" s="73">
        <v>44889</v>
      </c>
      <c r="E19" s="72" t="s">
        <v>111</v>
      </c>
      <c r="F19" s="74" t="s">
        <v>159</v>
      </c>
      <c r="G19" s="72"/>
      <c r="H19" s="74" t="s">
        <v>160</v>
      </c>
      <c r="I19" s="72" t="s">
        <v>152</v>
      </c>
      <c r="J19" s="57"/>
      <c r="K19" s="90">
        <v>52</v>
      </c>
      <c r="L19" s="91" t="s">
        <v>92</v>
      </c>
      <c r="M19" s="92">
        <v>44899</v>
      </c>
      <c r="N19" s="93">
        <v>0.66666666666666663</v>
      </c>
      <c r="O19" s="94" t="s">
        <v>70</v>
      </c>
      <c r="P19" s="95"/>
      <c r="Q19" s="96" t="s">
        <v>64</v>
      </c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</row>
    <row r="20" spans="1:69" s="58" customFormat="1" ht="24" customHeight="1">
      <c r="A20" s="55"/>
      <c r="B20" s="71">
        <v>17</v>
      </c>
      <c r="C20" s="72" t="s">
        <v>161</v>
      </c>
      <c r="D20" s="73">
        <v>44890</v>
      </c>
      <c r="E20" s="72" t="s">
        <v>116</v>
      </c>
      <c r="F20" s="74" t="s">
        <v>113</v>
      </c>
      <c r="G20" s="72"/>
      <c r="H20" s="74" t="s">
        <v>101</v>
      </c>
      <c r="I20" s="72" t="s">
        <v>55</v>
      </c>
      <c r="J20" s="57"/>
      <c r="K20" s="90">
        <v>51</v>
      </c>
      <c r="L20" s="91" t="s">
        <v>92</v>
      </c>
      <c r="M20" s="92">
        <v>44899</v>
      </c>
      <c r="N20" s="93">
        <v>0.83333333333333337</v>
      </c>
      <c r="O20" s="94" t="s">
        <v>66</v>
      </c>
      <c r="P20" s="95"/>
      <c r="Q20" s="96" t="s">
        <v>61</v>
      </c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</row>
    <row r="21" spans="1:69" s="58" customFormat="1" ht="24" customHeight="1">
      <c r="A21" s="55"/>
      <c r="B21" s="71">
        <v>18</v>
      </c>
      <c r="C21" s="72" t="s">
        <v>161</v>
      </c>
      <c r="D21" s="73">
        <v>44890</v>
      </c>
      <c r="E21" s="72" t="s">
        <v>99</v>
      </c>
      <c r="F21" s="74" t="s">
        <v>94</v>
      </c>
      <c r="G21" s="72"/>
      <c r="H21" s="74" t="s">
        <v>106</v>
      </c>
      <c r="I21" s="72" t="s">
        <v>54</v>
      </c>
      <c r="J21" s="57"/>
      <c r="K21" s="90">
        <v>53</v>
      </c>
      <c r="L21" s="91" t="s">
        <v>98</v>
      </c>
      <c r="M21" s="92">
        <v>44900</v>
      </c>
      <c r="N21" s="93">
        <v>0.66666666666666663</v>
      </c>
      <c r="O21" s="94" t="s">
        <v>72</v>
      </c>
      <c r="P21" s="95"/>
      <c r="Q21" s="96" t="s">
        <v>71</v>
      </c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</row>
    <row r="22" spans="1:69" s="58" customFormat="1" ht="24" customHeight="1">
      <c r="A22" s="55"/>
      <c r="B22" s="71">
        <v>19</v>
      </c>
      <c r="C22" s="72" t="s">
        <v>161</v>
      </c>
      <c r="D22" s="73">
        <v>44890</v>
      </c>
      <c r="E22" s="72" t="s">
        <v>93</v>
      </c>
      <c r="F22" s="74" t="s">
        <v>107</v>
      </c>
      <c r="G22" s="72"/>
      <c r="H22" s="74" t="s">
        <v>95</v>
      </c>
      <c r="I22" s="72" t="s">
        <v>54</v>
      </c>
      <c r="J22" s="57"/>
      <c r="K22" s="90">
        <v>54</v>
      </c>
      <c r="L22" s="91" t="s">
        <v>98</v>
      </c>
      <c r="M22" s="92">
        <v>44900</v>
      </c>
      <c r="N22" s="93">
        <v>0.83333333333333337</v>
      </c>
      <c r="O22" s="94" t="s">
        <v>162</v>
      </c>
      <c r="P22" s="95"/>
      <c r="Q22" s="96" t="s">
        <v>163</v>
      </c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</row>
    <row r="23" spans="1:69" s="58" customFormat="1" ht="24" customHeight="1">
      <c r="A23" s="55"/>
      <c r="B23" s="71">
        <v>20</v>
      </c>
      <c r="C23" s="72" t="s">
        <v>161</v>
      </c>
      <c r="D23" s="73">
        <v>44890</v>
      </c>
      <c r="E23" s="72" t="s">
        <v>111</v>
      </c>
      <c r="F23" s="74" t="s">
        <v>100</v>
      </c>
      <c r="G23" s="72"/>
      <c r="H23" s="74" t="s">
        <v>112</v>
      </c>
      <c r="I23" s="72" t="s">
        <v>55</v>
      </c>
      <c r="J23" s="57"/>
      <c r="K23" s="90">
        <v>55</v>
      </c>
      <c r="L23" s="91" t="s">
        <v>115</v>
      </c>
      <c r="M23" s="92">
        <v>44901</v>
      </c>
      <c r="N23" s="93">
        <v>0.66666666666666663</v>
      </c>
      <c r="O23" s="94" t="s">
        <v>69</v>
      </c>
      <c r="P23" s="95"/>
      <c r="Q23" s="96" t="s">
        <v>68</v>
      </c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</row>
    <row r="24" spans="1:69" s="58" customFormat="1" ht="24" customHeight="1" thickBot="1">
      <c r="A24" s="55"/>
      <c r="B24" s="71">
        <v>21</v>
      </c>
      <c r="C24" s="72" t="s">
        <v>156</v>
      </c>
      <c r="D24" s="73">
        <v>44891</v>
      </c>
      <c r="E24" s="72" t="s">
        <v>116</v>
      </c>
      <c r="F24" s="74" t="s">
        <v>120</v>
      </c>
      <c r="G24" s="72"/>
      <c r="H24" s="74" t="s">
        <v>129</v>
      </c>
      <c r="I24" s="72" t="s">
        <v>56</v>
      </c>
      <c r="J24" s="57"/>
      <c r="K24" s="97">
        <v>56</v>
      </c>
      <c r="L24" s="98" t="s">
        <v>115</v>
      </c>
      <c r="M24" s="99">
        <v>44901</v>
      </c>
      <c r="N24" s="100">
        <v>0.83333333333333337</v>
      </c>
      <c r="O24" s="101" t="s">
        <v>164</v>
      </c>
      <c r="P24" s="102"/>
      <c r="Q24" s="103" t="s">
        <v>165</v>
      </c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</row>
    <row r="25" spans="1:69" s="58" customFormat="1" ht="24" customHeight="1">
      <c r="A25" s="55"/>
      <c r="B25" s="71">
        <v>22</v>
      </c>
      <c r="C25" s="72" t="s">
        <v>156</v>
      </c>
      <c r="D25" s="73">
        <v>44891</v>
      </c>
      <c r="E25" s="72" t="s">
        <v>99</v>
      </c>
      <c r="F25" s="74" t="s">
        <v>126</v>
      </c>
      <c r="G25" s="72"/>
      <c r="H25" s="74" t="s">
        <v>118</v>
      </c>
      <c r="I25" s="72" t="s">
        <v>57</v>
      </c>
      <c r="J25" s="57"/>
      <c r="K25" s="57"/>
      <c r="L25" s="57"/>
      <c r="M25" s="57"/>
      <c r="N25" s="57"/>
      <c r="O25" s="57"/>
      <c r="P25" s="57"/>
      <c r="Q25" s="57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</row>
    <row r="26" spans="1:69" s="58" customFormat="1" ht="24" customHeight="1" thickBot="1">
      <c r="A26" s="55"/>
      <c r="B26" s="71">
        <v>23</v>
      </c>
      <c r="C26" s="72" t="s">
        <v>156</v>
      </c>
      <c r="D26" s="73">
        <v>44891</v>
      </c>
      <c r="E26" s="72" t="s">
        <v>93</v>
      </c>
      <c r="F26" s="74" t="s">
        <v>128</v>
      </c>
      <c r="G26" s="72"/>
      <c r="H26" s="74" t="s">
        <v>119</v>
      </c>
      <c r="I26" s="72" t="s">
        <v>56</v>
      </c>
      <c r="J26" s="57"/>
      <c r="K26" s="56" t="s">
        <v>73</v>
      </c>
      <c r="L26" s="81"/>
      <c r="M26" s="57"/>
      <c r="N26" s="57"/>
      <c r="O26" s="57"/>
      <c r="P26" s="57"/>
      <c r="Q26" s="57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</row>
    <row r="27" spans="1:69" s="58" customFormat="1" ht="24" customHeight="1" thickBot="1">
      <c r="A27" s="55"/>
      <c r="B27" s="71">
        <v>24</v>
      </c>
      <c r="C27" s="72" t="s">
        <v>156</v>
      </c>
      <c r="D27" s="73">
        <v>44891</v>
      </c>
      <c r="E27" s="72" t="s">
        <v>111</v>
      </c>
      <c r="F27" s="74" t="s">
        <v>117</v>
      </c>
      <c r="G27" s="72"/>
      <c r="H27" s="74" t="s">
        <v>125</v>
      </c>
      <c r="I27" s="72" t="s">
        <v>57</v>
      </c>
      <c r="J27" s="57"/>
      <c r="K27" s="62" t="s">
        <v>85</v>
      </c>
      <c r="L27" s="62" t="s">
        <v>86</v>
      </c>
      <c r="M27" s="62" t="s">
        <v>46</v>
      </c>
      <c r="N27" s="62" t="s">
        <v>87</v>
      </c>
      <c r="O27" s="62" t="s">
        <v>41</v>
      </c>
      <c r="P27" s="82" t="s">
        <v>15</v>
      </c>
      <c r="Q27" s="61" t="s">
        <v>40</v>
      </c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</row>
    <row r="28" spans="1:69" s="58" customFormat="1" ht="24" customHeight="1">
      <c r="A28" s="55"/>
      <c r="B28" s="71">
        <v>25</v>
      </c>
      <c r="C28" s="72" t="s">
        <v>92</v>
      </c>
      <c r="D28" s="73">
        <v>44892</v>
      </c>
      <c r="E28" s="72" t="s">
        <v>116</v>
      </c>
      <c r="F28" s="74" t="s">
        <v>140</v>
      </c>
      <c r="G28" s="72"/>
      <c r="H28" s="74" t="s">
        <v>145</v>
      </c>
      <c r="I28" s="72" t="s">
        <v>58</v>
      </c>
      <c r="J28" s="57"/>
      <c r="K28" s="83">
        <v>58</v>
      </c>
      <c r="L28" s="84" t="s">
        <v>161</v>
      </c>
      <c r="M28" s="85">
        <v>44904</v>
      </c>
      <c r="N28" s="86">
        <v>0.66666666666666663</v>
      </c>
      <c r="O28" s="87" t="s">
        <v>166</v>
      </c>
      <c r="P28" s="88"/>
      <c r="Q28" s="89" t="s">
        <v>167</v>
      </c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</row>
    <row r="29" spans="1:69" s="58" customFormat="1" ht="24" customHeight="1">
      <c r="A29" s="55"/>
      <c r="B29" s="71">
        <v>26</v>
      </c>
      <c r="C29" s="72" t="s">
        <v>92</v>
      </c>
      <c r="D29" s="73">
        <v>44892</v>
      </c>
      <c r="E29" s="72" t="s">
        <v>99</v>
      </c>
      <c r="F29" s="74" t="s">
        <v>146</v>
      </c>
      <c r="G29" s="72"/>
      <c r="H29" s="74" t="s">
        <v>135</v>
      </c>
      <c r="I29" s="72" t="s">
        <v>59</v>
      </c>
      <c r="J29" s="57"/>
      <c r="K29" s="90">
        <v>57</v>
      </c>
      <c r="L29" s="91" t="s">
        <v>161</v>
      </c>
      <c r="M29" s="92">
        <v>44904</v>
      </c>
      <c r="N29" s="93">
        <v>0.83333333333333337</v>
      </c>
      <c r="O29" s="94" t="s">
        <v>168</v>
      </c>
      <c r="P29" s="95"/>
      <c r="Q29" s="96" t="s">
        <v>169</v>
      </c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</row>
    <row r="30" spans="1:69" s="58" customFormat="1" ht="24" customHeight="1">
      <c r="A30" s="55"/>
      <c r="B30" s="71">
        <v>27</v>
      </c>
      <c r="C30" s="72" t="s">
        <v>92</v>
      </c>
      <c r="D30" s="73">
        <v>44892</v>
      </c>
      <c r="E30" s="72" t="s">
        <v>93</v>
      </c>
      <c r="F30" s="74" t="s">
        <v>136</v>
      </c>
      <c r="G30" s="72"/>
      <c r="H30" s="74" t="s">
        <v>147</v>
      </c>
      <c r="I30" s="72" t="s">
        <v>59</v>
      </c>
      <c r="J30" s="57"/>
      <c r="K30" s="90">
        <v>60</v>
      </c>
      <c r="L30" s="91" t="s">
        <v>156</v>
      </c>
      <c r="M30" s="92">
        <v>44905</v>
      </c>
      <c r="N30" s="93">
        <v>0.66666666666666663</v>
      </c>
      <c r="O30" s="94" t="s">
        <v>170</v>
      </c>
      <c r="P30" s="95"/>
      <c r="Q30" s="96" t="s">
        <v>171</v>
      </c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</row>
    <row r="31" spans="1:69" s="58" customFormat="1" ht="24" customHeight="1" thickBot="1">
      <c r="A31" s="55"/>
      <c r="B31" s="71">
        <v>28</v>
      </c>
      <c r="C31" s="72" t="s">
        <v>92</v>
      </c>
      <c r="D31" s="73">
        <v>44892</v>
      </c>
      <c r="E31" s="72" t="s">
        <v>111</v>
      </c>
      <c r="F31" s="74" t="s">
        <v>144</v>
      </c>
      <c r="G31" s="72"/>
      <c r="H31" s="74" t="s">
        <v>139</v>
      </c>
      <c r="I31" s="72" t="s">
        <v>58</v>
      </c>
      <c r="J31" s="57"/>
      <c r="K31" s="97">
        <v>59</v>
      </c>
      <c r="L31" s="98" t="s">
        <v>156</v>
      </c>
      <c r="M31" s="99">
        <v>44905</v>
      </c>
      <c r="N31" s="100">
        <v>0.83333333333333337</v>
      </c>
      <c r="O31" s="101" t="s">
        <v>172</v>
      </c>
      <c r="P31" s="102"/>
      <c r="Q31" s="103" t="s">
        <v>173</v>
      </c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</row>
    <row r="32" spans="1:69" s="58" customFormat="1" ht="24" customHeight="1">
      <c r="A32" s="55"/>
      <c r="B32" s="71">
        <v>29</v>
      </c>
      <c r="C32" s="72" t="s">
        <v>98</v>
      </c>
      <c r="D32" s="73">
        <v>44893</v>
      </c>
      <c r="E32" s="72" t="s">
        <v>116</v>
      </c>
      <c r="F32" s="74" t="s">
        <v>151</v>
      </c>
      <c r="G32" s="72"/>
      <c r="H32" s="74" t="s">
        <v>160</v>
      </c>
      <c r="I32" s="72" t="s">
        <v>152</v>
      </c>
      <c r="J32" s="57"/>
      <c r="K32" s="57"/>
      <c r="L32" s="57"/>
      <c r="M32" s="57"/>
      <c r="N32" s="57"/>
      <c r="O32" s="57"/>
      <c r="P32" s="57"/>
      <c r="Q32" s="57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</row>
    <row r="33" spans="1:69" s="58" customFormat="1" ht="24" customHeight="1" thickBot="1">
      <c r="A33" s="55"/>
      <c r="B33" s="71">
        <v>30</v>
      </c>
      <c r="C33" s="72" t="s">
        <v>98</v>
      </c>
      <c r="D33" s="73">
        <v>44893</v>
      </c>
      <c r="E33" s="72" t="s">
        <v>99</v>
      </c>
      <c r="F33" s="74" t="s">
        <v>154</v>
      </c>
      <c r="G33" s="72"/>
      <c r="H33" s="74" t="s">
        <v>158</v>
      </c>
      <c r="I33" s="72" t="s">
        <v>155</v>
      </c>
      <c r="J33" s="57"/>
      <c r="K33" s="56" t="s">
        <v>174</v>
      </c>
      <c r="L33" s="81"/>
      <c r="M33" s="57"/>
      <c r="N33" s="57"/>
      <c r="O33" s="57"/>
      <c r="P33" s="57"/>
      <c r="Q33" s="57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</row>
    <row r="34" spans="1:69" s="58" customFormat="1" ht="24" customHeight="1" thickBot="1">
      <c r="A34" s="55"/>
      <c r="B34" s="71">
        <v>31</v>
      </c>
      <c r="C34" s="72" t="s">
        <v>98</v>
      </c>
      <c r="D34" s="73">
        <v>44893</v>
      </c>
      <c r="E34" s="72" t="s">
        <v>93</v>
      </c>
      <c r="F34" s="74" t="s">
        <v>159</v>
      </c>
      <c r="G34" s="72"/>
      <c r="H34" s="74" t="s">
        <v>150</v>
      </c>
      <c r="I34" s="72" t="s">
        <v>152</v>
      </c>
      <c r="J34" s="57"/>
      <c r="K34" s="62" t="s">
        <v>85</v>
      </c>
      <c r="L34" s="62" t="s">
        <v>86</v>
      </c>
      <c r="M34" s="62" t="s">
        <v>46</v>
      </c>
      <c r="N34" s="62" t="s">
        <v>87</v>
      </c>
      <c r="O34" s="62" t="s">
        <v>41</v>
      </c>
      <c r="P34" s="82" t="s">
        <v>15</v>
      </c>
      <c r="Q34" s="61" t="s">
        <v>40</v>
      </c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</row>
    <row r="35" spans="1:69" s="58" customFormat="1" ht="24" customHeight="1">
      <c r="A35" s="55"/>
      <c r="B35" s="71">
        <v>32</v>
      </c>
      <c r="C35" s="72" t="s">
        <v>98</v>
      </c>
      <c r="D35" s="73">
        <v>44893</v>
      </c>
      <c r="E35" s="72" t="s">
        <v>111</v>
      </c>
      <c r="F35" s="74" t="s">
        <v>157</v>
      </c>
      <c r="G35" s="72"/>
      <c r="H35" s="74" t="s">
        <v>153</v>
      </c>
      <c r="I35" s="72" t="s">
        <v>155</v>
      </c>
      <c r="J35" s="57"/>
      <c r="K35" s="83">
        <v>61</v>
      </c>
      <c r="L35" s="84" t="s">
        <v>115</v>
      </c>
      <c r="M35" s="85">
        <v>44908</v>
      </c>
      <c r="N35" s="86">
        <v>0.83333333333333337</v>
      </c>
      <c r="O35" s="87" t="s">
        <v>175</v>
      </c>
      <c r="P35" s="88"/>
      <c r="Q35" s="89" t="s">
        <v>176</v>
      </c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</row>
    <row r="36" spans="1:69" s="58" customFormat="1" ht="24" customHeight="1" thickBot="1">
      <c r="A36" s="55"/>
      <c r="B36" s="71">
        <v>35</v>
      </c>
      <c r="C36" s="72" t="s">
        <v>115</v>
      </c>
      <c r="D36" s="73">
        <v>44894</v>
      </c>
      <c r="E36" s="72" t="s">
        <v>177</v>
      </c>
      <c r="F36" s="74" t="s">
        <v>95</v>
      </c>
      <c r="G36" s="72"/>
      <c r="H36" s="74" t="s">
        <v>106</v>
      </c>
      <c r="I36" s="72" t="s">
        <v>54</v>
      </c>
      <c r="J36" s="57"/>
      <c r="K36" s="97">
        <v>62</v>
      </c>
      <c r="L36" s="98" t="s">
        <v>134</v>
      </c>
      <c r="M36" s="99">
        <v>44909</v>
      </c>
      <c r="N36" s="100">
        <v>0.83333333333333337</v>
      </c>
      <c r="O36" s="101" t="s">
        <v>178</v>
      </c>
      <c r="P36" s="102"/>
      <c r="Q36" s="103" t="s">
        <v>179</v>
      </c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</row>
    <row r="37" spans="1:69" s="58" customFormat="1" ht="24" customHeight="1">
      <c r="A37" s="55"/>
      <c r="B37" s="71">
        <v>36</v>
      </c>
      <c r="C37" s="72" t="s">
        <v>115</v>
      </c>
      <c r="D37" s="73">
        <v>44894</v>
      </c>
      <c r="E37" s="72" t="s">
        <v>177</v>
      </c>
      <c r="F37" s="74" t="s">
        <v>107</v>
      </c>
      <c r="G37" s="72"/>
      <c r="H37" s="74" t="s">
        <v>94</v>
      </c>
      <c r="I37" s="72" t="s">
        <v>54</v>
      </c>
      <c r="J37" s="57"/>
      <c r="K37" s="57"/>
      <c r="L37" s="57"/>
      <c r="M37" s="57"/>
      <c r="N37" s="57"/>
      <c r="O37" s="57"/>
      <c r="P37" s="57"/>
      <c r="Q37" s="57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</row>
    <row r="38" spans="1:69" s="58" customFormat="1" ht="24" customHeight="1" thickBot="1">
      <c r="A38" s="55"/>
      <c r="B38" s="71">
        <v>33</v>
      </c>
      <c r="C38" s="72" t="s">
        <v>115</v>
      </c>
      <c r="D38" s="73">
        <v>44894</v>
      </c>
      <c r="E38" s="72" t="s">
        <v>111</v>
      </c>
      <c r="F38" s="74" t="s">
        <v>113</v>
      </c>
      <c r="G38" s="72"/>
      <c r="H38" s="74" t="s">
        <v>100</v>
      </c>
      <c r="I38" s="72" t="s">
        <v>55</v>
      </c>
      <c r="J38" s="57"/>
      <c r="K38" s="56" t="s">
        <v>180</v>
      </c>
      <c r="L38" s="81"/>
      <c r="M38" s="57"/>
      <c r="N38" s="57"/>
      <c r="O38" s="57"/>
      <c r="P38" s="57"/>
      <c r="Q38" s="57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</row>
    <row r="39" spans="1:69" s="58" customFormat="1" ht="24" customHeight="1" thickBot="1">
      <c r="A39" s="55"/>
      <c r="B39" s="71">
        <v>34</v>
      </c>
      <c r="C39" s="72" t="s">
        <v>115</v>
      </c>
      <c r="D39" s="73">
        <v>44894</v>
      </c>
      <c r="E39" s="72" t="s">
        <v>111</v>
      </c>
      <c r="F39" s="74" t="s">
        <v>101</v>
      </c>
      <c r="G39" s="72"/>
      <c r="H39" s="74" t="s">
        <v>112</v>
      </c>
      <c r="I39" s="72" t="s">
        <v>55</v>
      </c>
      <c r="J39" s="57"/>
      <c r="K39" s="62" t="s">
        <v>85</v>
      </c>
      <c r="L39" s="62" t="s">
        <v>86</v>
      </c>
      <c r="M39" s="62" t="s">
        <v>46</v>
      </c>
      <c r="N39" s="62" t="s">
        <v>87</v>
      </c>
      <c r="O39" s="62" t="s">
        <v>41</v>
      </c>
      <c r="P39" s="82" t="s">
        <v>15</v>
      </c>
      <c r="Q39" s="61" t="s">
        <v>40</v>
      </c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</row>
    <row r="40" spans="1:69" s="58" customFormat="1" ht="24" customHeight="1" thickBot="1">
      <c r="A40" s="55"/>
      <c r="B40" s="71">
        <v>39</v>
      </c>
      <c r="C40" s="72" t="s">
        <v>134</v>
      </c>
      <c r="D40" s="73">
        <v>44895</v>
      </c>
      <c r="E40" s="72" t="s">
        <v>111</v>
      </c>
      <c r="F40" s="74" t="s">
        <v>126</v>
      </c>
      <c r="G40" s="72"/>
      <c r="H40" s="74" t="s">
        <v>117</v>
      </c>
      <c r="I40" s="72" t="s">
        <v>57</v>
      </c>
      <c r="J40" s="57"/>
      <c r="K40" s="104">
        <v>63</v>
      </c>
      <c r="L40" s="105" t="s">
        <v>156</v>
      </c>
      <c r="M40" s="106">
        <v>44912</v>
      </c>
      <c r="N40" s="107">
        <v>0.66666666666666663</v>
      </c>
      <c r="O40" s="108" t="s">
        <v>181</v>
      </c>
      <c r="P40" s="109"/>
      <c r="Q40" s="110" t="s">
        <v>182</v>
      </c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</row>
    <row r="41" spans="1:69" s="58" customFormat="1" ht="24" customHeight="1">
      <c r="A41" s="55"/>
      <c r="B41" s="71">
        <v>40</v>
      </c>
      <c r="C41" s="72" t="s">
        <v>134</v>
      </c>
      <c r="D41" s="73">
        <v>44895</v>
      </c>
      <c r="E41" s="72" t="s">
        <v>111</v>
      </c>
      <c r="F41" s="74" t="s">
        <v>118</v>
      </c>
      <c r="G41" s="72"/>
      <c r="H41" s="74" t="s">
        <v>125</v>
      </c>
      <c r="I41" s="72" t="s">
        <v>57</v>
      </c>
      <c r="J41" s="57"/>
      <c r="K41" s="57"/>
      <c r="L41" s="57"/>
      <c r="M41" s="57"/>
      <c r="N41" s="57"/>
      <c r="O41" s="57"/>
      <c r="P41" s="57"/>
      <c r="Q41" s="57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</row>
    <row r="42" spans="1:69" s="58" customFormat="1" ht="24" customHeight="1" thickBot="1">
      <c r="A42" s="55"/>
      <c r="B42" s="71">
        <v>37</v>
      </c>
      <c r="C42" s="72" t="s">
        <v>134</v>
      </c>
      <c r="D42" s="73">
        <v>44895</v>
      </c>
      <c r="E42" s="72" t="s">
        <v>177</v>
      </c>
      <c r="F42" s="74" t="s">
        <v>129</v>
      </c>
      <c r="G42" s="72"/>
      <c r="H42" s="74" t="s">
        <v>119</v>
      </c>
      <c r="I42" s="72" t="s">
        <v>56</v>
      </c>
      <c r="J42" s="57"/>
      <c r="K42" s="56" t="s">
        <v>74</v>
      </c>
      <c r="L42" s="81"/>
      <c r="M42" s="57"/>
      <c r="N42" s="57"/>
      <c r="O42" s="57"/>
      <c r="P42" s="57"/>
      <c r="Q42" s="57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</row>
    <row r="43" spans="1:69" s="58" customFormat="1" ht="24" customHeight="1" thickBot="1">
      <c r="A43" s="55"/>
      <c r="B43" s="71">
        <v>38</v>
      </c>
      <c r="C43" s="72" t="s">
        <v>134</v>
      </c>
      <c r="D43" s="73">
        <v>44895</v>
      </c>
      <c r="E43" s="72" t="s">
        <v>177</v>
      </c>
      <c r="F43" s="74" t="s">
        <v>120</v>
      </c>
      <c r="G43" s="72"/>
      <c r="H43" s="74" t="s">
        <v>128</v>
      </c>
      <c r="I43" s="72" t="s">
        <v>56</v>
      </c>
      <c r="J43" s="57"/>
      <c r="K43" s="62" t="s">
        <v>85</v>
      </c>
      <c r="L43" s="62" t="s">
        <v>86</v>
      </c>
      <c r="M43" s="62" t="s">
        <v>46</v>
      </c>
      <c r="N43" s="62" t="s">
        <v>87</v>
      </c>
      <c r="O43" s="62" t="s">
        <v>41</v>
      </c>
      <c r="P43" s="82" t="s">
        <v>15</v>
      </c>
      <c r="Q43" s="61" t="s">
        <v>40</v>
      </c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</row>
    <row r="44" spans="1:69" s="58" customFormat="1" ht="24" customHeight="1" thickBot="1">
      <c r="A44" s="55"/>
      <c r="B44" s="71">
        <v>43</v>
      </c>
      <c r="C44" s="72" t="s">
        <v>149</v>
      </c>
      <c r="D44" s="73">
        <v>44896</v>
      </c>
      <c r="E44" s="72" t="s">
        <v>111</v>
      </c>
      <c r="F44" s="74" t="s">
        <v>140</v>
      </c>
      <c r="G44" s="72"/>
      <c r="H44" s="74" t="s">
        <v>144</v>
      </c>
      <c r="I44" s="72" t="s">
        <v>58</v>
      </c>
      <c r="J44" s="57"/>
      <c r="K44" s="104">
        <v>64</v>
      </c>
      <c r="L44" s="105" t="s">
        <v>92</v>
      </c>
      <c r="M44" s="106">
        <v>44913</v>
      </c>
      <c r="N44" s="107">
        <v>0.66666666666666663</v>
      </c>
      <c r="O44" s="108" t="s">
        <v>183</v>
      </c>
      <c r="P44" s="109"/>
      <c r="Q44" s="110" t="s">
        <v>184</v>
      </c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</row>
    <row r="45" spans="1:69" s="58" customFormat="1" ht="24" customHeight="1">
      <c r="A45" s="55"/>
      <c r="B45" s="71">
        <v>44</v>
      </c>
      <c r="C45" s="72" t="s">
        <v>149</v>
      </c>
      <c r="D45" s="73">
        <v>44896</v>
      </c>
      <c r="E45" s="72" t="s">
        <v>111</v>
      </c>
      <c r="F45" s="74" t="s">
        <v>145</v>
      </c>
      <c r="G45" s="72"/>
      <c r="H45" s="74" t="s">
        <v>139</v>
      </c>
      <c r="I45" s="72" t="s">
        <v>58</v>
      </c>
      <c r="J45" s="57"/>
      <c r="K45" s="57"/>
      <c r="L45" s="57"/>
      <c r="M45" s="57"/>
      <c r="N45" s="57"/>
      <c r="O45" s="57"/>
      <c r="P45" s="57"/>
      <c r="Q45" s="57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</row>
    <row r="46" spans="1:69" s="58" customFormat="1" ht="24" customHeight="1">
      <c r="A46" s="55"/>
      <c r="B46" s="71">
        <v>41</v>
      </c>
      <c r="C46" s="72" t="s">
        <v>149</v>
      </c>
      <c r="D46" s="73">
        <v>44896</v>
      </c>
      <c r="E46" s="72" t="s">
        <v>177</v>
      </c>
      <c r="F46" s="74" t="s">
        <v>136</v>
      </c>
      <c r="G46" s="72"/>
      <c r="H46" s="74" t="s">
        <v>146</v>
      </c>
      <c r="I46" s="72" t="s">
        <v>59</v>
      </c>
      <c r="J46" s="57"/>
      <c r="K46" s="57"/>
      <c r="L46" s="57"/>
      <c r="M46" s="57"/>
      <c r="N46" s="57"/>
      <c r="O46" s="57"/>
      <c r="P46" s="57"/>
      <c r="Q46" s="57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</row>
    <row r="47" spans="1:69" s="58" customFormat="1" ht="24" customHeight="1">
      <c r="A47" s="55"/>
      <c r="B47" s="71">
        <v>42</v>
      </c>
      <c r="C47" s="72" t="s">
        <v>149</v>
      </c>
      <c r="D47" s="73">
        <v>44896</v>
      </c>
      <c r="E47" s="72" t="s">
        <v>177</v>
      </c>
      <c r="F47" s="74" t="s">
        <v>147</v>
      </c>
      <c r="G47" s="72"/>
      <c r="H47" s="74" t="s">
        <v>135</v>
      </c>
      <c r="I47" s="72" t="s">
        <v>59</v>
      </c>
      <c r="J47" s="57"/>
      <c r="K47" s="57"/>
      <c r="L47" s="57"/>
      <c r="M47" s="57"/>
      <c r="N47" s="57"/>
      <c r="O47" s="57"/>
      <c r="P47" s="57"/>
      <c r="Q47" s="57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</row>
    <row r="48" spans="1:69" s="58" customFormat="1" ht="24" customHeight="1">
      <c r="A48" s="55"/>
      <c r="B48" s="71">
        <v>47</v>
      </c>
      <c r="C48" s="72" t="s">
        <v>161</v>
      </c>
      <c r="D48" s="73">
        <v>44897</v>
      </c>
      <c r="E48" s="72" t="s">
        <v>111</v>
      </c>
      <c r="F48" s="74" t="s">
        <v>160</v>
      </c>
      <c r="G48" s="72"/>
      <c r="H48" s="74" t="s">
        <v>150</v>
      </c>
      <c r="I48" s="72" t="s">
        <v>152</v>
      </c>
      <c r="J48" s="57"/>
      <c r="K48" s="57"/>
      <c r="L48" s="57"/>
      <c r="M48" s="57"/>
      <c r="N48" s="57"/>
      <c r="O48" s="57"/>
      <c r="P48" s="57"/>
      <c r="Q48" s="57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</row>
    <row r="49" spans="1:69" s="58" customFormat="1" ht="24" customHeight="1">
      <c r="A49" s="55"/>
      <c r="B49" s="71">
        <v>48</v>
      </c>
      <c r="C49" s="72" t="s">
        <v>161</v>
      </c>
      <c r="D49" s="73">
        <v>44897</v>
      </c>
      <c r="E49" s="72" t="s">
        <v>111</v>
      </c>
      <c r="F49" s="74" t="s">
        <v>151</v>
      </c>
      <c r="G49" s="72"/>
      <c r="H49" s="74" t="s">
        <v>159</v>
      </c>
      <c r="I49" s="72" t="s">
        <v>152</v>
      </c>
      <c r="J49" s="57"/>
      <c r="K49" s="57"/>
      <c r="L49" s="57"/>
      <c r="M49" s="57"/>
      <c r="N49" s="57"/>
      <c r="O49" s="57"/>
      <c r="P49" s="57"/>
      <c r="Q49" s="57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</row>
    <row r="50" spans="1:69" s="58" customFormat="1" ht="24" customHeight="1">
      <c r="A50" s="55"/>
      <c r="B50" s="71">
        <v>45</v>
      </c>
      <c r="C50" s="72" t="s">
        <v>161</v>
      </c>
      <c r="D50" s="73">
        <v>44897</v>
      </c>
      <c r="E50" s="72" t="s">
        <v>177</v>
      </c>
      <c r="F50" s="74" t="s">
        <v>158</v>
      </c>
      <c r="G50" s="72"/>
      <c r="H50" s="74" t="s">
        <v>153</v>
      </c>
      <c r="I50" s="72" t="s">
        <v>155</v>
      </c>
      <c r="J50" s="57"/>
      <c r="K50" s="57"/>
      <c r="L50" s="57"/>
      <c r="M50" s="57"/>
      <c r="N50" s="57"/>
      <c r="O50" s="57"/>
      <c r="P50" s="57"/>
      <c r="Q50" s="57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</row>
    <row r="51" spans="1:69" s="58" customFormat="1" ht="24" customHeight="1" thickBot="1">
      <c r="A51" s="55"/>
      <c r="B51" s="111">
        <v>46</v>
      </c>
      <c r="C51" s="112" t="s">
        <v>161</v>
      </c>
      <c r="D51" s="113">
        <v>44897</v>
      </c>
      <c r="E51" s="112" t="s">
        <v>177</v>
      </c>
      <c r="F51" s="114" t="s">
        <v>154</v>
      </c>
      <c r="G51" s="112"/>
      <c r="H51" s="114" t="s">
        <v>157</v>
      </c>
      <c r="I51" s="112" t="s">
        <v>155</v>
      </c>
      <c r="J51" s="57"/>
      <c r="K51" s="57"/>
      <c r="L51" s="57"/>
      <c r="M51" s="57"/>
      <c r="N51" s="57"/>
      <c r="O51" s="57"/>
      <c r="P51" s="57"/>
      <c r="Q51" s="57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</row>
    <row r="52" spans="1:69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</row>
    <row r="53" spans="1:69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</row>
    <row r="54" spans="1:69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</row>
    <row r="55" spans="1:69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</row>
    <row r="56" spans="1:69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</row>
    <row r="57" spans="1:69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</row>
    <row r="58" spans="1:69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</row>
    <row r="59" spans="1:6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</row>
    <row r="60" spans="1:69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  <c r="BQ60" s="55"/>
    </row>
    <row r="61" spans="1:69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</row>
    <row r="62" spans="1:69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  <c r="BQ62" s="55"/>
    </row>
    <row r="63" spans="1:69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  <c r="BQ63" s="55"/>
    </row>
    <row r="64" spans="1:69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</row>
    <row r="65" spans="1:69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</row>
    <row r="66" spans="1:69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  <c r="BQ66" s="55"/>
    </row>
    <row r="67" spans="1:69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  <c r="BQ67" s="55"/>
    </row>
    <row r="68" spans="1:69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O68" s="55"/>
      <c r="BP68" s="55"/>
      <c r="BQ68" s="55"/>
    </row>
    <row r="69" spans="1: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</row>
    <row r="70" spans="1:69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</row>
    <row r="71" spans="1:69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</row>
    <row r="72" spans="1:69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</row>
    <row r="73" spans="1:69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</row>
    <row r="74" spans="1:69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</row>
    <row r="75" spans="1:69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</row>
    <row r="76" spans="1:69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</row>
    <row r="77" spans="1:69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</row>
    <row r="78" spans="1:69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</row>
    <row r="79" spans="1:69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</row>
    <row r="80" spans="1:69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</row>
  </sheetData>
  <sheetProtection algorithmName="SHA-512" hashValue="cjavWjpScdocUEgYMfRksHc7Jhbim47LoqkRDNjp8IpE1uZw4xOX8mbEHVs9zx2c1k2iyetpSPSpaXPA/NaYnw==" saltValue="qjC+NmVyqANK6LtFeFo6cw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7B890-A7B0-43B9-BC32-5B35E51BD345}">
  <sheetPr codeName="Blad3">
    <pageSetUpPr autoPageBreaks="0"/>
  </sheetPr>
  <dimension ref="A1:BT129"/>
  <sheetViews>
    <sheetView workbookViewId="0"/>
  </sheetViews>
  <sheetFormatPr baseColWidth="10" defaultColWidth="8.83203125" defaultRowHeight="15"/>
  <cols>
    <col min="1" max="1" width="4.5" customWidth="1"/>
    <col min="2" max="7" width="7.83203125" customWidth="1"/>
    <col min="8" max="8" width="9.5" customWidth="1"/>
    <col min="9" max="9" width="8.83203125" customWidth="1"/>
    <col min="10" max="23" width="7.83203125" customWidth="1"/>
  </cols>
  <sheetData>
    <row r="1" spans="1:72" ht="16" thickBo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</row>
    <row r="2" spans="1:72" ht="30" customHeight="1" thickBot="1">
      <c r="A2" s="3"/>
      <c r="B2" s="48"/>
      <c r="C2" s="49" t="s">
        <v>185</v>
      </c>
      <c r="D2" s="49"/>
      <c r="E2" s="50" t="s">
        <v>258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2"/>
      <c r="T2" s="51"/>
      <c r="U2" s="51"/>
      <c r="V2" s="51"/>
      <c r="W2" s="5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</row>
    <row r="3" spans="1:72">
      <c r="A3" s="3"/>
      <c r="B3" s="160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2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</row>
    <row r="4" spans="1:72">
      <c r="A4" s="3"/>
      <c r="B4" s="163" t="s">
        <v>235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5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</row>
    <row r="5" spans="1:72">
      <c r="A5" s="3"/>
      <c r="B5" s="163" t="s">
        <v>254</v>
      </c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5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</row>
    <row r="6" spans="1:72">
      <c r="A6" s="3"/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5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2">
      <c r="A7" s="3"/>
      <c r="B7" s="163" t="s">
        <v>233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5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</row>
    <row r="8" spans="1:72">
      <c r="A8" s="3"/>
      <c r="B8" s="163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5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</row>
    <row r="9" spans="1:72">
      <c r="A9" s="3"/>
      <c r="B9" s="163" t="s">
        <v>188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5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2">
      <c r="A10" s="3"/>
      <c r="B10" s="163" t="s">
        <v>187</v>
      </c>
      <c r="C10" s="166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5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</row>
    <row r="11" spans="1:72">
      <c r="A11" s="3"/>
      <c r="B11" s="163" t="s">
        <v>186</v>
      </c>
      <c r="C11" s="167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5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</row>
    <row r="12" spans="1:72">
      <c r="A12" s="3"/>
      <c r="B12" s="168"/>
      <c r="C12" s="167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5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72">
      <c r="A13" s="3"/>
      <c r="B13" s="169" t="s">
        <v>189</v>
      </c>
      <c r="C13" s="167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5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</row>
    <row r="14" spans="1:72">
      <c r="A14" s="3"/>
      <c r="B14" s="163" t="s">
        <v>78</v>
      </c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5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</row>
    <row r="15" spans="1:72">
      <c r="A15" s="3"/>
      <c r="B15" s="163" t="s">
        <v>190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5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</row>
    <row r="16" spans="1:72">
      <c r="A16" s="3"/>
      <c r="B16" s="163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5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</row>
    <row r="17" spans="1:72">
      <c r="A17" s="3"/>
      <c r="B17" s="163" t="s">
        <v>191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5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</row>
    <row r="18" spans="1:72">
      <c r="A18" s="3"/>
      <c r="B18" s="163" t="s">
        <v>79</v>
      </c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5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>
      <c r="A19" s="3"/>
      <c r="B19" s="163" t="s">
        <v>80</v>
      </c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5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</row>
    <row r="20" spans="1:72">
      <c r="A20" s="3"/>
      <c r="B20" s="163" t="s">
        <v>81</v>
      </c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5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</row>
    <row r="21" spans="1:72">
      <c r="A21" s="3"/>
      <c r="B21" s="163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5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</row>
    <row r="22" spans="1:72">
      <c r="A22" s="3"/>
      <c r="B22" s="163" t="s">
        <v>255</v>
      </c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5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</row>
    <row r="23" spans="1:72">
      <c r="A23" s="3"/>
      <c r="B23" s="163" t="s">
        <v>256</v>
      </c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5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</row>
    <row r="24" spans="1:72">
      <c r="A24" s="3"/>
      <c r="B24" s="163" t="s">
        <v>14</v>
      </c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5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</row>
    <row r="25" spans="1:72">
      <c r="A25" s="3"/>
      <c r="B25" s="163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5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</row>
    <row r="26" spans="1:72">
      <c r="A26" s="3"/>
      <c r="B26" s="170" t="s">
        <v>13</v>
      </c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5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</row>
    <row r="27" spans="1:72">
      <c r="A27" s="3"/>
      <c r="B27" s="163" t="s">
        <v>77</v>
      </c>
      <c r="C27" s="164"/>
      <c r="D27" s="164"/>
      <c r="E27" s="164"/>
      <c r="F27" s="164"/>
      <c r="G27" s="164"/>
      <c r="H27" s="164">
        <v>230</v>
      </c>
      <c r="I27" s="171" t="s">
        <v>0</v>
      </c>
      <c r="J27" s="164" t="s">
        <v>192</v>
      </c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5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</row>
    <row r="28" spans="1:72">
      <c r="A28" s="3"/>
      <c r="B28" s="163" t="s">
        <v>76</v>
      </c>
      <c r="C28" s="164"/>
      <c r="D28" s="164"/>
      <c r="E28" s="164"/>
      <c r="F28" s="164"/>
      <c r="G28" s="164"/>
      <c r="H28" s="164">
        <v>92</v>
      </c>
      <c r="I28" s="171" t="s">
        <v>0</v>
      </c>
      <c r="J28" s="164" t="s">
        <v>193</v>
      </c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5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</row>
    <row r="29" spans="1:72">
      <c r="A29" s="3"/>
      <c r="B29" s="163" t="s">
        <v>12</v>
      </c>
      <c r="C29" s="164"/>
      <c r="D29" s="164"/>
      <c r="E29" s="164"/>
      <c r="F29" s="164"/>
      <c r="G29" s="164"/>
      <c r="H29" s="164">
        <v>96</v>
      </c>
      <c r="I29" s="171" t="s">
        <v>0</v>
      </c>
      <c r="J29" s="164" t="s">
        <v>194</v>
      </c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5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</row>
    <row r="30" spans="1:72">
      <c r="A30" s="3"/>
      <c r="B30" s="163" t="s">
        <v>11</v>
      </c>
      <c r="C30" s="164"/>
      <c r="D30" s="164"/>
      <c r="E30" s="164"/>
      <c r="F30" s="164"/>
      <c r="G30" s="164"/>
      <c r="H30" s="164">
        <f>16*5</f>
        <v>80</v>
      </c>
      <c r="I30" s="171" t="s">
        <v>0</v>
      </c>
      <c r="J30" s="164" t="s">
        <v>10</v>
      </c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5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</row>
    <row r="31" spans="1:72">
      <c r="A31" s="3"/>
      <c r="B31" s="163" t="s">
        <v>9</v>
      </c>
      <c r="C31" s="164"/>
      <c r="D31" s="164"/>
      <c r="E31" s="164"/>
      <c r="F31" s="164"/>
      <c r="G31" s="164"/>
      <c r="H31" s="164">
        <f>8*8</f>
        <v>64</v>
      </c>
      <c r="I31" s="171" t="s">
        <v>0</v>
      </c>
      <c r="J31" s="164" t="s">
        <v>8</v>
      </c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5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</row>
    <row r="32" spans="1:72">
      <c r="A32" s="3"/>
      <c r="B32" s="163" t="s">
        <v>7</v>
      </c>
      <c r="C32" s="164"/>
      <c r="D32" s="164"/>
      <c r="E32" s="164"/>
      <c r="F32" s="164"/>
      <c r="G32" s="164"/>
      <c r="H32" s="164">
        <f>4*12</f>
        <v>48</v>
      </c>
      <c r="I32" s="171" t="s">
        <v>0</v>
      </c>
      <c r="J32" s="164" t="s">
        <v>6</v>
      </c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5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</row>
    <row r="33" spans="1:72">
      <c r="A33" s="3"/>
      <c r="B33" s="163" t="s">
        <v>5</v>
      </c>
      <c r="C33" s="164"/>
      <c r="D33" s="164"/>
      <c r="E33" s="164"/>
      <c r="F33" s="164"/>
      <c r="G33" s="164"/>
      <c r="H33" s="164">
        <f>2*20</f>
        <v>40</v>
      </c>
      <c r="I33" s="171" t="s">
        <v>0</v>
      </c>
      <c r="J33" s="164" t="s">
        <v>4</v>
      </c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5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</row>
    <row r="34" spans="1:72">
      <c r="A34" s="3"/>
      <c r="B34" s="163" t="s">
        <v>3</v>
      </c>
      <c r="C34" s="164"/>
      <c r="D34" s="164"/>
      <c r="E34" s="164"/>
      <c r="F34" s="164"/>
      <c r="G34" s="164"/>
      <c r="H34" s="164">
        <v>50</v>
      </c>
      <c r="I34" s="171" t="s">
        <v>0</v>
      </c>
      <c r="J34" s="164" t="s">
        <v>2</v>
      </c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5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</row>
    <row r="35" spans="1:72" ht="16" thickBot="1">
      <c r="A35" s="3"/>
      <c r="B35" s="163" t="s">
        <v>1</v>
      </c>
      <c r="C35" s="164"/>
      <c r="D35" s="164"/>
      <c r="E35" s="164"/>
      <c r="F35" s="164"/>
      <c r="G35" s="164"/>
      <c r="H35" s="172">
        <f>SUM(H27:H34)</f>
        <v>700</v>
      </c>
      <c r="I35" s="173" t="s">
        <v>0</v>
      </c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5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</row>
    <row r="36" spans="1:72" ht="16" thickTop="1">
      <c r="A36" s="3"/>
      <c r="B36" s="163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5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</row>
    <row r="37" spans="1:72">
      <c r="A37" s="3"/>
      <c r="B37" s="163" t="s">
        <v>253</v>
      </c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5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</row>
    <row r="38" spans="1:72">
      <c r="A38" s="3"/>
      <c r="B38" s="163" t="s">
        <v>82</v>
      </c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5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</row>
    <row r="39" spans="1:72">
      <c r="A39" s="3"/>
      <c r="B39" s="163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5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2">
      <c r="A40" s="3"/>
      <c r="B40" s="170" t="s">
        <v>257</v>
      </c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5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</row>
    <row r="41" spans="1:72">
      <c r="A41" s="3"/>
      <c r="B41" s="163" t="s">
        <v>195</v>
      </c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5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</row>
    <row r="42" spans="1:72">
      <c r="A42" s="3"/>
      <c r="B42" s="163" t="s">
        <v>83</v>
      </c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5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</row>
    <row r="43" spans="1:72">
      <c r="A43" s="3"/>
      <c r="B43" s="163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5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</row>
    <row r="44" spans="1:72">
      <c r="A44" s="3"/>
      <c r="B44" s="163" t="s">
        <v>259</v>
      </c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5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</row>
    <row r="45" spans="1:72" ht="16" thickBot="1">
      <c r="A45" s="3"/>
      <c r="B45" s="174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5"/>
      <c r="Q45" s="175"/>
      <c r="R45" s="175"/>
      <c r="S45" s="175"/>
      <c r="T45" s="175"/>
      <c r="U45" s="175"/>
      <c r="V45" s="175"/>
      <c r="W45" s="176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</row>
    <row r="47" spans="1:7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</row>
    <row r="48" spans="1:7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</row>
    <row r="49" spans="1:7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</row>
    <row r="50" spans="1:7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</row>
    <row r="51" spans="1:7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</row>
    <row r="52" spans="1:7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</row>
    <row r="53" spans="1:7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</row>
    <row r="54" spans="1:7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</row>
    <row r="55" spans="1:7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</row>
    <row r="56" spans="1:7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</row>
    <row r="57" spans="1:7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</row>
    <row r="58" spans="1:7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</row>
    <row r="59" spans="1:7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</row>
    <row r="60" spans="1:7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</row>
    <row r="61" spans="1:7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</row>
    <row r="62" spans="1:7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</row>
    <row r="63" spans="1:7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</row>
    <row r="64" spans="1:7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</row>
    <row r="65" spans="1:7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</row>
    <row r="66" spans="1:7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</row>
    <row r="67" spans="1:7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</row>
    <row r="68" spans="1:7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</row>
    <row r="69" spans="1:7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</row>
    <row r="70" spans="1:7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</row>
    <row r="71" spans="1:7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</row>
    <row r="72" spans="1:7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</row>
    <row r="73" spans="1:7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</row>
    <row r="74" spans="1:7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</row>
    <row r="75" spans="1:7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</row>
    <row r="76" spans="1:7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</row>
    <row r="77" spans="1:7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</row>
    <row r="78" spans="1:7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</row>
    <row r="79" spans="1:7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</row>
    <row r="80" spans="1:7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</row>
    <row r="81" spans="1:7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</row>
    <row r="82" spans="1:7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</row>
    <row r="83" spans="1:7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</row>
    <row r="84" spans="1:7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</row>
    <row r="86" spans="1:7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</row>
    <row r="87" spans="1:7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</row>
    <row r="88" spans="1:7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</row>
    <row r="89" spans="1:7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</row>
    <row r="90" spans="1:7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</row>
    <row r="91" spans="1:7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</row>
    <row r="92" spans="1:7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</row>
    <row r="93" spans="1:7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</row>
    <row r="95" spans="1:7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</row>
    <row r="96" spans="1:7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</row>
    <row r="97" spans="1:7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</row>
    <row r="98" spans="1:7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</row>
    <row r="99" spans="1:7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</row>
    <row r="100" spans="1:7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</row>
    <row r="101" spans="1:7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</row>
    <row r="102" spans="1:7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</row>
    <row r="103" spans="1:7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</row>
    <row r="104" spans="1:7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</row>
    <row r="105" spans="1:7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</row>
    <row r="106" spans="1:7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</row>
    <row r="107" spans="1:7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</row>
    <row r="108" spans="1:7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</row>
    <row r="109" spans="1:7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</row>
    <row r="110" spans="1:7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</row>
    <row r="111" spans="1:7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</row>
    <row r="112" spans="1:7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</row>
    <row r="113" spans="1:7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</row>
    <row r="114" spans="1:7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</row>
    <row r="115" spans="1:7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</row>
    <row r="116" spans="1:7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</row>
    <row r="117" spans="1:7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</row>
    <row r="118" spans="1:7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</row>
    <row r="119" spans="1:7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</row>
    <row r="120" spans="1:7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</row>
    <row r="121" spans="1:7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</row>
    <row r="122" spans="1:7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</row>
    <row r="123" spans="1:7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</row>
    <row r="124" spans="1:7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</row>
    <row r="125" spans="1:7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</row>
    <row r="126" spans="1:7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</row>
    <row r="127" spans="1:7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</row>
    <row r="128" spans="1:7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</row>
    <row r="129" spans="1:7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</row>
  </sheetData>
  <sheetProtection algorithmName="SHA-512" hashValue="z+WECTzNN98EOG3jKpi3n0uOyXC0YRFITM+t2LhhW4hiew3j9Ssv1ky6aZdBLtv+Zu4rbBvWdkNc0vkIGLitXA==" saltValue="YXRUx/NWcrl3PVvGe67EuA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5624F-3093-4865-A7B6-7ADE96DD1530}">
  <sheetPr codeName="Blad4">
    <pageSetUpPr fitToPage="1"/>
  </sheetPr>
  <dimension ref="A1:AB161"/>
  <sheetViews>
    <sheetView showGridLines="0" showRowColHeaders="0" tabSelected="1" zoomScale="90" zoomScaleNormal="90" workbookViewId="0">
      <selection activeCell="V48" sqref="V48"/>
    </sheetView>
  </sheetViews>
  <sheetFormatPr baseColWidth="10" defaultColWidth="8.83203125" defaultRowHeight="15"/>
  <cols>
    <col min="1" max="1" width="4.1640625" customWidth="1"/>
    <col min="2" max="2" width="5.33203125" customWidth="1"/>
    <col min="3" max="3" width="15.1640625" customWidth="1"/>
    <col min="5" max="5" width="21.1640625" customWidth="1"/>
    <col min="6" max="6" width="7.33203125" customWidth="1"/>
    <col min="7" max="7" width="21.1640625" bestFit="1" customWidth="1"/>
    <col min="8" max="8" width="6.1640625" customWidth="1"/>
    <col min="9" max="9" width="8.83203125" customWidth="1"/>
    <col min="10" max="10" width="1.6640625" bestFit="1" customWidth="1"/>
    <col min="11" max="11" width="8.83203125" customWidth="1"/>
    <col min="12" max="12" width="2.83203125" customWidth="1"/>
    <col min="13" max="13" width="16.6640625" customWidth="1"/>
    <col min="14" max="15" width="3.1640625" customWidth="1"/>
    <col min="16" max="16" width="21" customWidth="1"/>
    <col min="17" max="17" width="7.83203125" customWidth="1"/>
    <col min="18" max="18" width="8.6640625" customWidth="1"/>
    <col min="19" max="19" width="22.33203125" customWidth="1"/>
    <col min="20" max="20" width="3.1640625" customWidth="1"/>
  </cols>
  <sheetData>
    <row r="1" spans="1:28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3"/>
      <c r="V1" s="3"/>
      <c r="W1" s="3"/>
      <c r="X1" s="3"/>
      <c r="Y1" s="3"/>
      <c r="Z1" s="3"/>
      <c r="AA1" s="3"/>
      <c r="AB1" s="3"/>
    </row>
    <row r="2" spans="1:28" ht="30" customHeight="1" thickBot="1">
      <c r="A2" s="124"/>
      <c r="B2" s="44"/>
      <c r="C2" s="42" t="s">
        <v>185</v>
      </c>
      <c r="D2" s="43"/>
      <c r="E2" s="42" t="s">
        <v>84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0"/>
      <c r="U2" s="3"/>
      <c r="V2" s="3"/>
      <c r="W2" s="3"/>
      <c r="X2" s="3"/>
      <c r="Y2" s="3"/>
      <c r="Z2" s="3"/>
      <c r="AA2" s="3"/>
      <c r="AB2" s="3"/>
    </row>
    <row r="3" spans="1:28" ht="17" thickBot="1">
      <c r="A3" s="124"/>
      <c r="B3" s="11"/>
      <c r="C3" s="39"/>
      <c r="D3" s="36"/>
      <c r="E3" s="39"/>
      <c r="F3" s="7"/>
      <c r="G3" s="7"/>
      <c r="H3" s="7"/>
      <c r="I3" s="7"/>
      <c r="J3" s="7"/>
      <c r="K3" s="7"/>
      <c r="L3" s="7"/>
      <c r="M3" s="7"/>
      <c r="N3" s="7"/>
      <c r="O3" s="38"/>
      <c r="P3" s="38"/>
      <c r="Q3" s="7"/>
      <c r="R3" s="7"/>
      <c r="S3" s="7"/>
      <c r="T3" s="35"/>
      <c r="U3" s="3"/>
      <c r="V3" s="3"/>
      <c r="W3" s="3"/>
      <c r="X3" s="3"/>
      <c r="Y3" s="3"/>
      <c r="Z3" s="3"/>
      <c r="AA3" s="3"/>
      <c r="AB3" s="3"/>
    </row>
    <row r="4" spans="1:28" ht="17" thickBot="1">
      <c r="A4" s="124"/>
      <c r="B4" s="11"/>
      <c r="C4" s="37"/>
      <c r="D4" s="36" t="s">
        <v>51</v>
      </c>
      <c r="E4" s="37"/>
      <c r="F4" s="203" t="s">
        <v>262</v>
      </c>
      <c r="G4" s="204"/>
      <c r="H4" s="204"/>
      <c r="I4" s="204"/>
      <c r="J4" s="204"/>
      <c r="K4" s="204"/>
      <c r="L4" s="205"/>
      <c r="M4" s="8"/>
      <c r="N4" s="37" t="s">
        <v>203</v>
      </c>
      <c r="O4" s="8"/>
      <c r="P4" s="39"/>
      <c r="Q4" s="191" t="s">
        <v>229</v>
      </c>
      <c r="R4" s="192"/>
      <c r="S4" s="193"/>
      <c r="T4" s="35"/>
      <c r="U4" s="3"/>
      <c r="V4" s="3"/>
      <c r="W4" s="3"/>
      <c r="X4" s="3"/>
      <c r="Y4" s="3"/>
      <c r="Z4" s="3"/>
      <c r="AA4" s="3"/>
      <c r="AB4" s="3"/>
    </row>
    <row r="5" spans="1:28" ht="17" thickBot="1">
      <c r="A5" s="124"/>
      <c r="B5" s="11"/>
      <c r="C5" s="37"/>
      <c r="D5" s="36" t="s">
        <v>49</v>
      </c>
      <c r="E5" s="37"/>
      <c r="F5" s="206" t="s">
        <v>263</v>
      </c>
      <c r="G5" s="207"/>
      <c r="H5" s="207"/>
      <c r="I5" s="207"/>
      <c r="J5" s="207"/>
      <c r="K5" s="207"/>
      <c r="L5" s="208"/>
      <c r="M5" s="36"/>
      <c r="N5" s="39" t="s">
        <v>202</v>
      </c>
      <c r="O5" s="8"/>
      <c r="P5" s="39"/>
      <c r="Q5" s="191" t="s">
        <v>225</v>
      </c>
      <c r="R5" s="192"/>
      <c r="S5" s="193"/>
      <c r="T5" s="35"/>
      <c r="U5" s="3"/>
      <c r="V5" s="3"/>
      <c r="W5" s="3"/>
      <c r="X5" s="3"/>
      <c r="Y5" s="3"/>
      <c r="Z5" s="3"/>
      <c r="AA5" s="3"/>
      <c r="AB5" s="3"/>
    </row>
    <row r="6" spans="1:28" ht="17" thickBot="1">
      <c r="A6" s="124"/>
      <c r="B6" s="11"/>
      <c r="C6" s="37"/>
      <c r="D6" s="36" t="s">
        <v>48</v>
      </c>
      <c r="E6" s="37"/>
      <c r="F6" s="203" t="s">
        <v>264</v>
      </c>
      <c r="G6" s="204"/>
      <c r="H6" s="204"/>
      <c r="I6" s="204"/>
      <c r="J6" s="204"/>
      <c r="K6" s="204"/>
      <c r="L6" s="205"/>
      <c r="M6" s="121"/>
      <c r="N6" s="39" t="s">
        <v>234</v>
      </c>
      <c r="O6" s="8"/>
      <c r="P6" s="39"/>
      <c r="Q6" s="191" t="s">
        <v>206</v>
      </c>
      <c r="R6" s="192"/>
      <c r="S6" s="193"/>
      <c r="T6" s="35"/>
      <c r="U6" s="3"/>
      <c r="V6" s="3"/>
      <c r="W6" s="3"/>
      <c r="X6" s="3"/>
      <c r="Y6" s="3"/>
      <c r="Z6" s="3"/>
      <c r="AA6" s="3"/>
      <c r="AB6" s="3"/>
    </row>
    <row r="7" spans="1:28" ht="16">
      <c r="A7" s="124"/>
      <c r="B7" s="34"/>
      <c r="C7" s="7"/>
      <c r="D7" s="10"/>
      <c r="E7" s="7"/>
      <c r="F7" s="9"/>
      <c r="G7" s="9"/>
      <c r="H7" s="9"/>
      <c r="I7" s="9"/>
      <c r="J7" s="9"/>
      <c r="K7" s="9"/>
      <c r="L7" s="9"/>
      <c r="M7" s="7"/>
      <c r="N7" s="7"/>
      <c r="O7" s="7"/>
      <c r="P7" s="7"/>
      <c r="Q7" s="7"/>
      <c r="R7" s="7"/>
      <c r="S7" s="7"/>
      <c r="T7" s="6"/>
      <c r="U7" s="3"/>
      <c r="V7" s="3"/>
      <c r="W7" s="3"/>
      <c r="X7" s="3"/>
      <c r="Y7" s="3"/>
      <c r="Z7" s="3"/>
      <c r="AA7" s="3"/>
      <c r="AB7" s="3"/>
    </row>
    <row r="8" spans="1:28" ht="16">
      <c r="A8" s="124"/>
      <c r="B8" s="27" t="s">
        <v>47</v>
      </c>
      <c r="C8" s="33" t="s">
        <v>46</v>
      </c>
      <c r="D8" s="33" t="s">
        <v>45</v>
      </c>
      <c r="E8" s="212" t="s">
        <v>44</v>
      </c>
      <c r="F8" s="213"/>
      <c r="G8" s="214"/>
      <c r="H8" s="29"/>
      <c r="I8" s="209" t="s">
        <v>43</v>
      </c>
      <c r="J8" s="210"/>
      <c r="K8" s="211"/>
      <c r="L8" s="29"/>
      <c r="M8" s="26" t="s">
        <v>43</v>
      </c>
      <c r="N8" s="8"/>
      <c r="O8" s="26"/>
      <c r="P8" s="209" t="s">
        <v>42</v>
      </c>
      <c r="Q8" s="210"/>
      <c r="R8" s="210"/>
      <c r="S8" s="211"/>
      <c r="T8" s="26"/>
      <c r="U8" s="3"/>
      <c r="V8" s="3"/>
      <c r="W8" s="3"/>
      <c r="X8" s="3"/>
      <c r="Y8" s="3"/>
      <c r="Z8" s="3"/>
      <c r="AA8" s="3"/>
      <c r="AB8" s="3"/>
    </row>
    <row r="9" spans="1:28" ht="16">
      <c r="A9" s="124"/>
      <c r="B9" s="27"/>
      <c r="C9" s="32"/>
      <c r="D9" s="33"/>
      <c r="E9" s="32" t="s">
        <v>41</v>
      </c>
      <c r="F9" s="31" t="s">
        <v>15</v>
      </c>
      <c r="G9" s="30" t="s">
        <v>40</v>
      </c>
      <c r="H9" s="29"/>
      <c r="I9" s="21" t="s">
        <v>41</v>
      </c>
      <c r="J9" s="28" t="s">
        <v>15</v>
      </c>
      <c r="K9" s="21" t="s">
        <v>40</v>
      </c>
      <c r="L9" s="27"/>
      <c r="M9" s="26" t="s">
        <v>39</v>
      </c>
      <c r="N9" s="8"/>
      <c r="O9" s="26"/>
      <c r="P9" s="209"/>
      <c r="Q9" s="210"/>
      <c r="R9" s="210"/>
      <c r="S9" s="211"/>
      <c r="T9" s="26"/>
      <c r="U9" s="3"/>
      <c r="V9" s="3"/>
      <c r="W9" s="3"/>
      <c r="X9" s="3"/>
      <c r="Y9" s="3"/>
      <c r="Z9" s="3"/>
      <c r="AA9" s="3"/>
      <c r="AB9" s="3"/>
    </row>
    <row r="10" spans="1:28" ht="16">
      <c r="A10" s="124"/>
      <c r="B10" s="18">
        <v>1</v>
      </c>
      <c r="C10" s="115">
        <v>44885</v>
      </c>
      <c r="D10" s="17" t="s">
        <v>93</v>
      </c>
      <c r="E10" s="16" t="s">
        <v>94</v>
      </c>
      <c r="F10" s="15" t="s">
        <v>15</v>
      </c>
      <c r="G10" s="14" t="s">
        <v>95</v>
      </c>
      <c r="H10" s="20"/>
      <c r="I10" s="47">
        <v>0</v>
      </c>
      <c r="J10" s="127" t="s">
        <v>15</v>
      </c>
      <c r="K10" s="46">
        <v>2</v>
      </c>
      <c r="L10" s="25"/>
      <c r="M10" s="12">
        <v>2</v>
      </c>
      <c r="N10" s="8"/>
      <c r="O10" s="7"/>
      <c r="P10" s="7"/>
      <c r="Q10" s="7"/>
      <c r="R10" s="7"/>
      <c r="S10" s="7"/>
      <c r="T10" s="118"/>
      <c r="U10" s="3"/>
      <c r="V10" s="3"/>
      <c r="W10" s="3"/>
      <c r="X10" s="3"/>
      <c r="Y10" s="3"/>
      <c r="Z10" s="3"/>
      <c r="AA10" s="3"/>
      <c r="AB10" s="3"/>
    </row>
    <row r="11" spans="1:28" ht="16">
      <c r="A11" s="124"/>
      <c r="B11" s="18">
        <v>2</v>
      </c>
      <c r="C11" s="115">
        <v>44886</v>
      </c>
      <c r="D11" s="17" t="s">
        <v>99</v>
      </c>
      <c r="E11" s="16" t="s">
        <v>100</v>
      </c>
      <c r="F11" s="15" t="s">
        <v>15</v>
      </c>
      <c r="G11" s="14" t="s">
        <v>101</v>
      </c>
      <c r="H11" s="20"/>
      <c r="I11" s="47">
        <v>1</v>
      </c>
      <c r="J11" s="127" t="s">
        <v>15</v>
      </c>
      <c r="K11" s="46">
        <v>0</v>
      </c>
      <c r="L11" s="19"/>
      <c r="M11" s="12">
        <v>1</v>
      </c>
      <c r="N11" s="8"/>
      <c r="O11" s="7"/>
      <c r="P11" s="23" t="s">
        <v>38</v>
      </c>
      <c r="Q11" s="22"/>
      <c r="R11" s="7"/>
      <c r="S11" s="120" t="s">
        <v>25</v>
      </c>
      <c r="T11" s="6"/>
      <c r="U11" s="3"/>
      <c r="V11" s="3"/>
      <c r="W11" s="3"/>
      <c r="X11" s="3"/>
      <c r="Y11" s="3"/>
      <c r="Z11" s="3"/>
      <c r="AA11" s="3"/>
      <c r="AB11" s="3"/>
    </row>
    <row r="12" spans="1:28" ht="16">
      <c r="A12" s="124"/>
      <c r="B12" s="18">
        <v>3</v>
      </c>
      <c r="C12" s="115">
        <v>44886</v>
      </c>
      <c r="D12" s="17" t="s">
        <v>93</v>
      </c>
      <c r="E12" s="16" t="s">
        <v>106</v>
      </c>
      <c r="F12" s="15" t="s">
        <v>15</v>
      </c>
      <c r="G12" s="123" t="s">
        <v>196</v>
      </c>
      <c r="H12" s="20"/>
      <c r="I12" s="47">
        <v>1</v>
      </c>
      <c r="J12" s="127" t="s">
        <v>15</v>
      </c>
      <c r="K12" s="46">
        <v>2</v>
      </c>
      <c r="L12" s="19"/>
      <c r="M12" s="12">
        <v>2</v>
      </c>
      <c r="N12" s="8"/>
      <c r="O12" s="7"/>
      <c r="P12" s="125" t="s">
        <v>96</v>
      </c>
      <c r="Q12" s="12">
        <v>4</v>
      </c>
      <c r="R12" s="7"/>
      <c r="S12" s="119" t="s">
        <v>17</v>
      </c>
      <c r="T12" s="6"/>
      <c r="U12" s="3"/>
      <c r="V12" s="3"/>
      <c r="W12" s="3"/>
      <c r="X12" s="3"/>
      <c r="Y12" s="3"/>
      <c r="Z12" s="3"/>
      <c r="AA12" s="3"/>
      <c r="AB12" s="3"/>
    </row>
    <row r="13" spans="1:28" ht="16">
      <c r="A13" s="124"/>
      <c r="B13" s="18">
        <v>4</v>
      </c>
      <c r="C13" s="115">
        <v>44886</v>
      </c>
      <c r="D13" s="17" t="s">
        <v>111</v>
      </c>
      <c r="E13" s="16" t="s">
        <v>112</v>
      </c>
      <c r="F13" s="15" t="s">
        <v>15</v>
      </c>
      <c r="G13" s="14" t="s">
        <v>113</v>
      </c>
      <c r="H13" s="20"/>
      <c r="I13" s="47">
        <v>0</v>
      </c>
      <c r="J13" s="127" t="s">
        <v>15</v>
      </c>
      <c r="K13" s="46">
        <v>1</v>
      </c>
      <c r="L13" s="19"/>
      <c r="M13" s="12">
        <v>2</v>
      </c>
      <c r="N13" s="8"/>
      <c r="O13" s="7"/>
      <c r="P13" s="125" t="s">
        <v>102</v>
      </c>
      <c r="Q13" s="12">
        <v>3</v>
      </c>
      <c r="R13" s="7"/>
      <c r="S13" s="45" t="s">
        <v>34</v>
      </c>
      <c r="T13" s="6"/>
      <c r="U13" s="3"/>
      <c r="V13" s="3"/>
      <c r="W13" s="3"/>
      <c r="X13" s="3"/>
      <c r="Y13" s="3"/>
      <c r="Z13" s="3"/>
      <c r="AA13" s="3"/>
      <c r="AB13" s="3"/>
    </row>
    <row r="14" spans="1:28" ht="16">
      <c r="A14" s="124"/>
      <c r="B14" s="18">
        <v>5</v>
      </c>
      <c r="C14" s="115">
        <v>44887</v>
      </c>
      <c r="D14" s="17" t="s">
        <v>116</v>
      </c>
      <c r="E14" s="16" t="s">
        <v>117</v>
      </c>
      <c r="F14" s="15" t="s">
        <v>15</v>
      </c>
      <c r="G14" s="14" t="s">
        <v>261</v>
      </c>
      <c r="H14" s="20"/>
      <c r="I14" s="47">
        <v>3</v>
      </c>
      <c r="J14" s="127" t="s">
        <v>15</v>
      </c>
      <c r="K14" s="46">
        <v>0</v>
      </c>
      <c r="L14" s="19"/>
      <c r="M14" s="12">
        <v>1</v>
      </c>
      <c r="N14" s="8"/>
      <c r="O14" s="7"/>
      <c r="P14" s="125" t="s">
        <v>108</v>
      </c>
      <c r="Q14" s="12">
        <v>2</v>
      </c>
      <c r="R14" s="7"/>
      <c r="S14" s="45" t="s">
        <v>97</v>
      </c>
      <c r="T14" s="6"/>
      <c r="U14" s="3"/>
      <c r="V14" s="3"/>
      <c r="W14" s="3"/>
      <c r="X14" s="3"/>
      <c r="Y14" s="3"/>
      <c r="Z14" s="3"/>
      <c r="AA14" s="3"/>
      <c r="AB14" s="3"/>
    </row>
    <row r="15" spans="1:28" ht="16">
      <c r="A15" s="124"/>
      <c r="B15" s="18">
        <v>6</v>
      </c>
      <c r="C15" s="115">
        <v>44887</v>
      </c>
      <c r="D15" s="17" t="s">
        <v>99</v>
      </c>
      <c r="E15" s="16" t="s">
        <v>119</v>
      </c>
      <c r="F15" s="15" t="s">
        <v>15</v>
      </c>
      <c r="G15" s="14" t="s">
        <v>120</v>
      </c>
      <c r="H15" s="20"/>
      <c r="I15" s="47">
        <v>2</v>
      </c>
      <c r="J15" s="127" t="s">
        <v>15</v>
      </c>
      <c r="K15" s="46">
        <v>0</v>
      </c>
      <c r="L15" s="19"/>
      <c r="M15" s="12">
        <v>1</v>
      </c>
      <c r="N15" s="8"/>
      <c r="O15" s="7"/>
      <c r="P15" s="126" t="s">
        <v>17</v>
      </c>
      <c r="Q15" s="12">
        <v>1</v>
      </c>
      <c r="R15" s="7"/>
      <c r="S15" s="45" t="s">
        <v>35</v>
      </c>
      <c r="T15" s="6"/>
      <c r="U15" s="3"/>
      <c r="V15" s="3"/>
      <c r="W15" s="3"/>
      <c r="X15" s="3"/>
      <c r="Y15" s="3"/>
      <c r="Z15" s="3"/>
      <c r="AA15" s="3"/>
      <c r="AB15" s="3"/>
    </row>
    <row r="16" spans="1:28" ht="16">
      <c r="A16" s="124"/>
      <c r="B16" s="18">
        <v>7</v>
      </c>
      <c r="C16" s="115">
        <v>44887</v>
      </c>
      <c r="D16" s="17" t="s">
        <v>93</v>
      </c>
      <c r="E16" s="16" t="s">
        <v>125</v>
      </c>
      <c r="F16" s="15" t="s">
        <v>15</v>
      </c>
      <c r="G16" s="14" t="s">
        <v>126</v>
      </c>
      <c r="H16" s="20"/>
      <c r="I16" s="47">
        <v>0</v>
      </c>
      <c r="J16" s="127" t="s">
        <v>15</v>
      </c>
      <c r="K16" s="46">
        <v>1</v>
      </c>
      <c r="L16" s="19"/>
      <c r="M16" s="12">
        <v>2</v>
      </c>
      <c r="N16" s="8"/>
      <c r="O16" s="7"/>
      <c r="P16" s="24" t="s">
        <v>37</v>
      </c>
      <c r="Q16" s="22"/>
      <c r="R16" s="7"/>
      <c r="S16" s="45" t="s">
        <v>27</v>
      </c>
      <c r="T16" s="6"/>
      <c r="U16" s="3"/>
      <c r="V16" s="3"/>
      <c r="W16" s="3"/>
      <c r="X16" s="3"/>
      <c r="Y16" s="3"/>
      <c r="Z16" s="3"/>
      <c r="AA16" s="3"/>
      <c r="AB16" s="3"/>
    </row>
    <row r="17" spans="1:28" ht="16">
      <c r="A17" s="124"/>
      <c r="B17" s="18">
        <v>8</v>
      </c>
      <c r="C17" s="115">
        <v>44887</v>
      </c>
      <c r="D17" s="17" t="s">
        <v>111</v>
      </c>
      <c r="E17" s="16" t="s">
        <v>128</v>
      </c>
      <c r="F17" s="15" t="s">
        <v>15</v>
      </c>
      <c r="G17" s="14" t="s">
        <v>129</v>
      </c>
      <c r="H17" s="20"/>
      <c r="I17" s="47">
        <v>3</v>
      </c>
      <c r="J17" s="127" t="s">
        <v>15</v>
      </c>
      <c r="K17" s="46">
        <v>0</v>
      </c>
      <c r="L17" s="19"/>
      <c r="M17" s="12">
        <v>1</v>
      </c>
      <c r="N17" s="8"/>
      <c r="O17" s="7"/>
      <c r="P17" s="125" t="s">
        <v>30</v>
      </c>
      <c r="Q17" s="12">
        <v>1</v>
      </c>
      <c r="R17" s="7"/>
      <c r="S17" s="45" t="s">
        <v>28</v>
      </c>
      <c r="T17" s="6"/>
      <c r="U17" s="3"/>
      <c r="V17" s="3"/>
      <c r="W17" s="3"/>
      <c r="X17" s="3"/>
      <c r="Y17" s="3"/>
      <c r="Z17" s="3"/>
      <c r="AA17" s="3"/>
      <c r="AB17" s="3"/>
    </row>
    <row r="18" spans="1:28" ht="16">
      <c r="A18" s="124"/>
      <c r="B18" s="18">
        <v>9</v>
      </c>
      <c r="C18" s="115">
        <v>44888</v>
      </c>
      <c r="D18" s="17" t="s">
        <v>116</v>
      </c>
      <c r="E18" s="16" t="s">
        <v>135</v>
      </c>
      <c r="F18" s="15" t="s">
        <v>15</v>
      </c>
      <c r="G18" s="14" t="s">
        <v>136</v>
      </c>
      <c r="H18" s="20"/>
      <c r="I18" s="47">
        <v>2</v>
      </c>
      <c r="J18" s="127" t="s">
        <v>15</v>
      </c>
      <c r="K18" s="46">
        <v>3</v>
      </c>
      <c r="L18" s="19"/>
      <c r="M18" s="12">
        <v>2</v>
      </c>
      <c r="N18" s="8"/>
      <c r="O18" s="7"/>
      <c r="P18" s="125" t="s">
        <v>103</v>
      </c>
      <c r="Q18" s="12">
        <v>3</v>
      </c>
      <c r="R18" s="7"/>
      <c r="S18" s="45" t="s">
        <v>108</v>
      </c>
      <c r="T18" s="6"/>
      <c r="U18" s="3"/>
      <c r="V18" s="3"/>
      <c r="W18" s="3"/>
      <c r="X18" s="3"/>
      <c r="Y18" s="3"/>
      <c r="Z18" s="3"/>
      <c r="AA18" s="3"/>
      <c r="AB18" s="3"/>
    </row>
    <row r="19" spans="1:28" ht="16">
      <c r="A19" s="124"/>
      <c r="B19" s="18">
        <v>10</v>
      </c>
      <c r="C19" s="115">
        <v>44888</v>
      </c>
      <c r="D19" s="17" t="s">
        <v>99</v>
      </c>
      <c r="E19" s="16" t="s">
        <v>139</v>
      </c>
      <c r="F19" s="15" t="s">
        <v>15</v>
      </c>
      <c r="G19" s="14" t="s">
        <v>140</v>
      </c>
      <c r="H19" s="20"/>
      <c r="I19" s="47">
        <v>1</v>
      </c>
      <c r="J19" s="127" t="s">
        <v>15</v>
      </c>
      <c r="K19" s="46">
        <v>0</v>
      </c>
      <c r="L19" s="19"/>
      <c r="M19" s="12">
        <v>1</v>
      </c>
      <c r="N19" s="8"/>
      <c r="O19" s="7"/>
      <c r="P19" s="125" t="s">
        <v>109</v>
      </c>
      <c r="Q19" s="12">
        <v>4</v>
      </c>
      <c r="R19" s="7"/>
      <c r="S19" s="45" t="s">
        <v>30</v>
      </c>
      <c r="T19" s="6"/>
      <c r="U19" s="3"/>
      <c r="V19" s="3"/>
      <c r="W19" s="3"/>
      <c r="X19" s="3"/>
      <c r="Y19" s="3"/>
      <c r="Z19" s="3"/>
      <c r="AA19" s="3"/>
      <c r="AB19" s="3"/>
    </row>
    <row r="20" spans="1:28" ht="16">
      <c r="A20" s="124"/>
      <c r="B20" s="18">
        <v>11</v>
      </c>
      <c r="C20" s="115">
        <v>44888</v>
      </c>
      <c r="D20" s="17" t="s">
        <v>93</v>
      </c>
      <c r="E20" s="16" t="s">
        <v>144</v>
      </c>
      <c r="F20" s="15" t="s">
        <v>15</v>
      </c>
      <c r="G20" s="14" t="s">
        <v>145</v>
      </c>
      <c r="H20" s="20"/>
      <c r="I20" s="47">
        <v>2</v>
      </c>
      <c r="J20" s="127" t="s">
        <v>15</v>
      </c>
      <c r="K20" s="46">
        <v>0</v>
      </c>
      <c r="L20" s="19"/>
      <c r="M20" s="12">
        <v>1</v>
      </c>
      <c r="N20" s="8"/>
      <c r="O20" s="7"/>
      <c r="P20" s="125" t="s">
        <v>34</v>
      </c>
      <c r="Q20" s="12">
        <v>2</v>
      </c>
      <c r="R20" s="7"/>
      <c r="S20" s="45" t="s">
        <v>24</v>
      </c>
      <c r="T20" s="6"/>
      <c r="U20" s="3"/>
      <c r="V20" s="3"/>
      <c r="W20" s="3"/>
      <c r="X20" s="3"/>
      <c r="Y20" s="3"/>
      <c r="Z20" s="3"/>
      <c r="AA20" s="3"/>
      <c r="AB20" s="3"/>
    </row>
    <row r="21" spans="1:28" ht="16">
      <c r="A21" s="124"/>
      <c r="B21" s="18">
        <v>12</v>
      </c>
      <c r="C21" s="115">
        <v>44888</v>
      </c>
      <c r="D21" s="17" t="s">
        <v>111</v>
      </c>
      <c r="E21" s="16" t="s">
        <v>146</v>
      </c>
      <c r="F21" s="15" t="s">
        <v>15</v>
      </c>
      <c r="G21" s="14" t="s">
        <v>147</v>
      </c>
      <c r="H21" s="20"/>
      <c r="I21" s="47">
        <v>2</v>
      </c>
      <c r="J21" s="127" t="s">
        <v>15</v>
      </c>
      <c r="K21" s="46">
        <v>0</v>
      </c>
      <c r="L21" s="19"/>
      <c r="M21" s="12">
        <v>1</v>
      </c>
      <c r="N21" s="8"/>
      <c r="O21" s="7"/>
      <c r="P21" s="23" t="s">
        <v>36</v>
      </c>
      <c r="Q21" s="22"/>
      <c r="R21" s="7"/>
      <c r="S21" s="45" t="s">
        <v>16</v>
      </c>
      <c r="T21" s="6"/>
      <c r="U21" s="3"/>
      <c r="V21" s="3"/>
      <c r="W21" s="3"/>
      <c r="X21" s="3"/>
      <c r="Y21" s="3"/>
      <c r="Z21" s="3"/>
      <c r="AA21" s="3"/>
      <c r="AB21" s="3"/>
    </row>
    <row r="22" spans="1:28" ht="15.5" customHeight="1">
      <c r="A22" s="124"/>
      <c r="B22" s="18">
        <v>13</v>
      </c>
      <c r="C22" s="115">
        <v>44889</v>
      </c>
      <c r="D22" s="17" t="s">
        <v>116</v>
      </c>
      <c r="E22" s="16" t="s">
        <v>150</v>
      </c>
      <c r="F22" s="15" t="s">
        <v>15</v>
      </c>
      <c r="G22" s="14" t="s">
        <v>151</v>
      </c>
      <c r="H22" s="20"/>
      <c r="I22" s="47">
        <v>1</v>
      </c>
      <c r="J22" s="127" t="s">
        <v>15</v>
      </c>
      <c r="K22" s="46">
        <v>1</v>
      </c>
      <c r="L22" s="19"/>
      <c r="M22" s="12">
        <v>1</v>
      </c>
      <c r="N22" s="8"/>
      <c r="O22" s="7"/>
      <c r="P22" s="125" t="s">
        <v>97</v>
      </c>
      <c r="Q22" s="12">
        <v>1</v>
      </c>
      <c r="R22" s="7"/>
      <c r="S22" s="45" t="s">
        <v>127</v>
      </c>
      <c r="T22" s="6"/>
      <c r="U22" s="3"/>
      <c r="V22" s="3"/>
      <c r="W22" s="3"/>
      <c r="X22" s="3"/>
      <c r="Y22" s="3"/>
      <c r="Z22" s="3"/>
      <c r="AA22" s="3"/>
      <c r="AB22" s="3"/>
    </row>
    <row r="23" spans="1:28" ht="15.5" customHeight="1">
      <c r="A23" s="124"/>
      <c r="B23" s="18">
        <v>14</v>
      </c>
      <c r="C23" s="115">
        <v>44889</v>
      </c>
      <c r="D23" s="17" t="s">
        <v>99</v>
      </c>
      <c r="E23" s="16" t="s">
        <v>153</v>
      </c>
      <c r="F23" s="15" t="s">
        <v>15</v>
      </c>
      <c r="G23" s="14" t="s">
        <v>154</v>
      </c>
      <c r="H23" s="20"/>
      <c r="I23" s="47">
        <v>2</v>
      </c>
      <c r="J23" s="127" t="s">
        <v>15</v>
      </c>
      <c r="K23" s="46">
        <v>1</v>
      </c>
      <c r="L23" s="19"/>
      <c r="M23" s="12">
        <v>1</v>
      </c>
      <c r="N23" s="8"/>
      <c r="O23" s="7"/>
      <c r="P23" s="125" t="s">
        <v>260</v>
      </c>
      <c r="Q23" s="12">
        <v>4</v>
      </c>
      <c r="R23" s="7"/>
      <c r="S23" s="45" t="s">
        <v>138</v>
      </c>
      <c r="T23" s="6"/>
      <c r="U23" s="3"/>
      <c r="V23" s="3"/>
      <c r="W23" s="3"/>
      <c r="X23" s="3"/>
      <c r="Y23" s="3"/>
      <c r="Z23" s="3"/>
      <c r="AA23" s="3"/>
      <c r="AB23" s="3"/>
    </row>
    <row r="24" spans="1:28" ht="15.5" customHeight="1">
      <c r="A24" s="124"/>
      <c r="B24" s="18">
        <v>15</v>
      </c>
      <c r="C24" s="115">
        <v>44889</v>
      </c>
      <c r="D24" s="17" t="s">
        <v>93</v>
      </c>
      <c r="E24" s="16" t="s">
        <v>157</v>
      </c>
      <c r="F24" s="15" t="s">
        <v>15</v>
      </c>
      <c r="G24" s="14" t="s">
        <v>158</v>
      </c>
      <c r="H24" s="20"/>
      <c r="I24" s="47">
        <v>3</v>
      </c>
      <c r="J24" s="127" t="s">
        <v>15</v>
      </c>
      <c r="K24" s="46">
        <v>0</v>
      </c>
      <c r="L24" s="19"/>
      <c r="M24" s="12">
        <v>1</v>
      </c>
      <c r="N24" s="8"/>
      <c r="O24" s="7"/>
      <c r="P24" s="125" t="s">
        <v>110</v>
      </c>
      <c r="Q24" s="12">
        <v>3</v>
      </c>
      <c r="R24" s="7"/>
      <c r="S24" s="45" t="s">
        <v>19</v>
      </c>
      <c r="T24" s="6"/>
      <c r="U24" s="3"/>
      <c r="V24" s="3"/>
      <c r="W24" s="3"/>
      <c r="X24" s="3"/>
      <c r="Y24" s="3"/>
      <c r="Z24" s="3"/>
      <c r="AA24" s="3"/>
      <c r="AB24" s="3"/>
    </row>
    <row r="25" spans="1:28" ht="16">
      <c r="A25" s="124"/>
      <c r="B25" s="18">
        <v>16</v>
      </c>
      <c r="C25" s="115">
        <v>44889</v>
      </c>
      <c r="D25" s="17" t="s">
        <v>111</v>
      </c>
      <c r="E25" s="16" t="s">
        <v>159</v>
      </c>
      <c r="F25" s="15" t="s">
        <v>15</v>
      </c>
      <c r="G25" s="14" t="s">
        <v>160</v>
      </c>
      <c r="H25" s="20"/>
      <c r="I25" s="47">
        <v>2</v>
      </c>
      <c r="J25" s="127" t="s">
        <v>15</v>
      </c>
      <c r="K25" s="46">
        <v>0</v>
      </c>
      <c r="L25" s="19"/>
      <c r="M25" s="12">
        <v>1</v>
      </c>
      <c r="N25" s="8"/>
      <c r="O25" s="7"/>
      <c r="P25" s="125" t="s">
        <v>28</v>
      </c>
      <c r="Q25" s="12">
        <v>2</v>
      </c>
      <c r="R25" s="7"/>
      <c r="S25" s="45" t="s">
        <v>21</v>
      </c>
      <c r="T25" s="6"/>
      <c r="U25" s="3"/>
      <c r="V25" s="3"/>
      <c r="W25" s="3"/>
      <c r="X25" s="3"/>
      <c r="Y25" s="3"/>
      <c r="Z25" s="3"/>
      <c r="AA25" s="3"/>
      <c r="AB25" s="3"/>
    </row>
    <row r="26" spans="1:28" ht="16">
      <c r="A26" s="124"/>
      <c r="B26" s="18">
        <v>17</v>
      </c>
      <c r="C26" s="115">
        <v>44890</v>
      </c>
      <c r="D26" s="17" t="s">
        <v>116</v>
      </c>
      <c r="E26" s="16" t="s">
        <v>113</v>
      </c>
      <c r="F26" s="15" t="s">
        <v>15</v>
      </c>
      <c r="G26" s="14" t="s">
        <v>101</v>
      </c>
      <c r="H26" s="20"/>
      <c r="I26" s="47">
        <v>1</v>
      </c>
      <c r="J26" s="127" t="s">
        <v>15</v>
      </c>
      <c r="K26" s="46">
        <v>1</v>
      </c>
      <c r="L26" s="19"/>
      <c r="M26" s="12">
        <v>3</v>
      </c>
      <c r="N26" s="8"/>
      <c r="O26" s="7"/>
      <c r="P26" s="24" t="s">
        <v>33</v>
      </c>
      <c r="Q26" s="22"/>
      <c r="R26" s="7"/>
      <c r="S26" s="45" t="s">
        <v>29</v>
      </c>
      <c r="T26" s="6"/>
      <c r="U26" s="3"/>
      <c r="V26" s="3"/>
      <c r="W26" s="3"/>
      <c r="X26" s="3"/>
      <c r="Y26" s="3"/>
      <c r="Z26" s="3"/>
      <c r="AA26" s="3"/>
      <c r="AB26" s="3"/>
    </row>
    <row r="27" spans="1:28" ht="16">
      <c r="A27" s="124"/>
      <c r="B27" s="18">
        <v>18</v>
      </c>
      <c r="C27" s="115">
        <v>44890</v>
      </c>
      <c r="D27" s="17" t="s">
        <v>99</v>
      </c>
      <c r="E27" s="16" t="s">
        <v>94</v>
      </c>
      <c r="F27" s="15" t="s">
        <v>15</v>
      </c>
      <c r="G27" s="14" t="s">
        <v>106</v>
      </c>
      <c r="H27" s="20"/>
      <c r="I27" s="47">
        <v>0</v>
      </c>
      <c r="J27" s="127" t="s">
        <v>15</v>
      </c>
      <c r="K27" s="46">
        <v>1</v>
      </c>
      <c r="L27" s="19"/>
      <c r="M27" s="12">
        <v>2</v>
      </c>
      <c r="N27" s="8"/>
      <c r="O27" s="7"/>
      <c r="P27" s="125" t="s">
        <v>27</v>
      </c>
      <c r="Q27" s="12">
        <v>1</v>
      </c>
      <c r="R27" s="7"/>
      <c r="S27" s="45" t="s">
        <v>132</v>
      </c>
      <c r="T27" s="6"/>
      <c r="U27" s="3"/>
      <c r="V27" s="3"/>
      <c r="W27" s="3"/>
      <c r="X27" s="3"/>
      <c r="Y27" s="3"/>
      <c r="Z27" s="3"/>
      <c r="AA27" s="3"/>
      <c r="AB27" s="3"/>
    </row>
    <row r="28" spans="1:28" ht="16">
      <c r="A28" s="124"/>
      <c r="B28" s="18">
        <v>19</v>
      </c>
      <c r="C28" s="115">
        <v>44890</v>
      </c>
      <c r="D28" s="17" t="s">
        <v>93</v>
      </c>
      <c r="E28" s="122" t="s">
        <v>196</v>
      </c>
      <c r="F28" s="15" t="s">
        <v>15</v>
      </c>
      <c r="G28" s="14" t="s">
        <v>95</v>
      </c>
      <c r="H28" s="20"/>
      <c r="I28" s="47">
        <v>2</v>
      </c>
      <c r="J28" s="127" t="s">
        <v>15</v>
      </c>
      <c r="K28" s="46">
        <v>0</v>
      </c>
      <c r="L28" s="19"/>
      <c r="M28" s="12">
        <v>1</v>
      </c>
      <c r="N28" s="8"/>
      <c r="O28" s="7"/>
      <c r="P28" s="125" t="s">
        <v>105</v>
      </c>
      <c r="Q28" s="12">
        <v>4</v>
      </c>
      <c r="R28" s="7"/>
      <c r="S28" s="7"/>
      <c r="T28" s="6"/>
      <c r="U28" s="3"/>
      <c r="V28" s="3"/>
      <c r="W28" s="3"/>
      <c r="X28" s="3"/>
      <c r="Y28" s="3"/>
      <c r="Z28" s="3"/>
      <c r="AA28" s="3"/>
      <c r="AB28" s="3"/>
    </row>
    <row r="29" spans="1:28" ht="16">
      <c r="A29" s="124"/>
      <c r="B29" s="18">
        <v>20</v>
      </c>
      <c r="C29" s="115">
        <v>44890</v>
      </c>
      <c r="D29" s="17" t="s">
        <v>111</v>
      </c>
      <c r="E29" s="16" t="s">
        <v>100</v>
      </c>
      <c r="F29" s="15" t="s">
        <v>15</v>
      </c>
      <c r="G29" s="14" t="s">
        <v>112</v>
      </c>
      <c r="H29" s="20"/>
      <c r="I29" s="47">
        <v>2</v>
      </c>
      <c r="J29" s="127" t="s">
        <v>15</v>
      </c>
      <c r="K29" s="46">
        <v>0</v>
      </c>
      <c r="L29" s="19"/>
      <c r="M29" s="12">
        <v>1</v>
      </c>
      <c r="N29" s="8"/>
      <c r="O29" s="7"/>
      <c r="P29" s="125" t="s">
        <v>35</v>
      </c>
      <c r="Q29" s="12">
        <v>2</v>
      </c>
      <c r="R29" s="7"/>
      <c r="S29" s="120" t="s">
        <v>23</v>
      </c>
      <c r="T29" s="6"/>
      <c r="U29" s="3"/>
      <c r="V29" s="3"/>
      <c r="W29" s="3"/>
      <c r="X29" s="3"/>
      <c r="Y29" s="3"/>
      <c r="Z29" s="3"/>
      <c r="AA29" s="3"/>
      <c r="AB29" s="3"/>
    </row>
    <row r="30" spans="1:28" ht="16">
      <c r="A30" s="124"/>
      <c r="B30" s="18">
        <v>21</v>
      </c>
      <c r="C30" s="115">
        <v>44891</v>
      </c>
      <c r="D30" s="17" t="s">
        <v>116</v>
      </c>
      <c r="E30" s="16" t="s">
        <v>120</v>
      </c>
      <c r="F30" s="15" t="s">
        <v>15</v>
      </c>
      <c r="G30" s="14" t="s">
        <v>129</v>
      </c>
      <c r="H30" s="20"/>
      <c r="I30" s="47">
        <v>1</v>
      </c>
      <c r="J30" s="127" t="s">
        <v>15</v>
      </c>
      <c r="K30" s="46">
        <v>1</v>
      </c>
      <c r="L30" s="19"/>
      <c r="M30" s="12">
        <v>3</v>
      </c>
      <c r="N30" s="8"/>
      <c r="O30" s="7"/>
      <c r="P30" s="125" t="s">
        <v>114</v>
      </c>
      <c r="Q30" s="12">
        <v>3</v>
      </c>
      <c r="R30" s="7"/>
      <c r="S30" s="45" t="s">
        <v>24</v>
      </c>
      <c r="T30" s="6"/>
      <c r="U30" s="3"/>
      <c r="V30" s="3"/>
      <c r="W30" s="3"/>
      <c r="X30" s="3"/>
      <c r="Y30" s="3"/>
      <c r="Z30" s="3"/>
      <c r="AA30" s="3"/>
      <c r="AB30" s="3"/>
    </row>
    <row r="31" spans="1:28" ht="16">
      <c r="A31" s="124"/>
      <c r="B31" s="18">
        <v>22</v>
      </c>
      <c r="C31" s="115">
        <v>44891</v>
      </c>
      <c r="D31" s="17" t="s">
        <v>99</v>
      </c>
      <c r="E31" s="16" t="s">
        <v>126</v>
      </c>
      <c r="F31" s="15" t="s">
        <v>15</v>
      </c>
      <c r="G31" s="14" t="s">
        <v>261</v>
      </c>
      <c r="H31" s="20"/>
      <c r="I31" s="47">
        <v>1</v>
      </c>
      <c r="J31" s="127" t="s">
        <v>15</v>
      </c>
      <c r="K31" s="46">
        <v>0</v>
      </c>
      <c r="L31" s="19"/>
      <c r="M31" s="12">
        <v>1</v>
      </c>
      <c r="N31" s="8"/>
      <c r="O31" s="7"/>
      <c r="P31" s="23" t="s">
        <v>32</v>
      </c>
      <c r="Q31" s="22"/>
      <c r="R31" s="7"/>
      <c r="S31" s="45" t="s">
        <v>127</v>
      </c>
      <c r="T31" s="6"/>
      <c r="U31" s="3"/>
      <c r="V31" s="3"/>
      <c r="W31" s="3"/>
      <c r="X31" s="3"/>
      <c r="Y31" s="3"/>
      <c r="Z31" s="3"/>
      <c r="AA31" s="3"/>
      <c r="AB31" s="3"/>
    </row>
    <row r="32" spans="1:28" ht="16">
      <c r="A32" s="124"/>
      <c r="B32" s="18">
        <v>23</v>
      </c>
      <c r="C32" s="115">
        <v>44891</v>
      </c>
      <c r="D32" s="17" t="s">
        <v>93</v>
      </c>
      <c r="E32" s="16" t="s">
        <v>128</v>
      </c>
      <c r="F32" s="15" t="s">
        <v>15</v>
      </c>
      <c r="G32" s="14" t="s">
        <v>119</v>
      </c>
      <c r="H32" s="20"/>
      <c r="I32" s="47">
        <v>3</v>
      </c>
      <c r="J32" s="127" t="s">
        <v>15</v>
      </c>
      <c r="K32" s="46">
        <v>1</v>
      </c>
      <c r="L32" s="19"/>
      <c r="M32" s="12">
        <v>1</v>
      </c>
      <c r="N32" s="7"/>
      <c r="O32" s="7"/>
      <c r="P32" s="125" t="s">
        <v>24</v>
      </c>
      <c r="Q32" s="12">
        <v>1</v>
      </c>
      <c r="R32" s="7"/>
      <c r="S32" s="45" t="s">
        <v>17</v>
      </c>
      <c r="T32" s="6"/>
      <c r="U32" s="3"/>
      <c r="V32" s="3"/>
      <c r="W32" s="3"/>
      <c r="X32" s="3"/>
      <c r="Y32" s="3"/>
      <c r="Z32" s="3"/>
      <c r="AA32" s="3"/>
      <c r="AB32" s="3"/>
    </row>
    <row r="33" spans="1:28" ht="16">
      <c r="A33" s="124"/>
      <c r="B33" s="18">
        <v>24</v>
      </c>
      <c r="C33" s="115">
        <v>44891</v>
      </c>
      <c r="D33" s="17" t="s">
        <v>111</v>
      </c>
      <c r="E33" s="16" t="s">
        <v>117</v>
      </c>
      <c r="F33" s="15" t="s">
        <v>15</v>
      </c>
      <c r="G33" s="14" t="s">
        <v>125</v>
      </c>
      <c r="H33" s="20"/>
      <c r="I33" s="47">
        <v>2</v>
      </c>
      <c r="J33" s="127" t="s">
        <v>15</v>
      </c>
      <c r="K33" s="46">
        <v>0</v>
      </c>
      <c r="L33" s="19"/>
      <c r="M33" s="12">
        <v>1</v>
      </c>
      <c r="N33" s="7"/>
      <c r="O33" s="7"/>
      <c r="P33" s="125" t="s">
        <v>130</v>
      </c>
      <c r="Q33" s="12">
        <v>4</v>
      </c>
      <c r="R33" s="7"/>
      <c r="S33" s="45" t="s">
        <v>97</v>
      </c>
      <c r="T33" s="6"/>
      <c r="U33" s="3"/>
      <c r="V33" s="3"/>
      <c r="W33" s="3"/>
      <c r="X33" s="3"/>
      <c r="Y33" s="3"/>
      <c r="Z33" s="3"/>
      <c r="AA33" s="3"/>
      <c r="AB33" s="3"/>
    </row>
    <row r="34" spans="1:28" ht="16">
      <c r="A34" s="124"/>
      <c r="B34" s="18">
        <v>25</v>
      </c>
      <c r="C34" s="115">
        <v>44892</v>
      </c>
      <c r="D34" s="17" t="s">
        <v>116</v>
      </c>
      <c r="E34" s="16" t="s">
        <v>140</v>
      </c>
      <c r="F34" s="15" t="s">
        <v>15</v>
      </c>
      <c r="G34" s="14" t="s">
        <v>145</v>
      </c>
      <c r="H34" s="20"/>
      <c r="I34" s="47">
        <v>1</v>
      </c>
      <c r="J34" s="127" t="s">
        <v>15</v>
      </c>
      <c r="K34" s="46">
        <v>1</v>
      </c>
      <c r="L34" s="19"/>
      <c r="M34" s="12">
        <v>3</v>
      </c>
      <c r="N34" s="7"/>
      <c r="O34" s="7"/>
      <c r="P34" s="125" t="s">
        <v>21</v>
      </c>
      <c r="Q34" s="12">
        <v>2</v>
      </c>
      <c r="R34" s="7"/>
      <c r="S34" s="45" t="s">
        <v>21</v>
      </c>
      <c r="T34" s="6"/>
      <c r="U34" s="3"/>
      <c r="V34" s="3"/>
      <c r="W34" s="3"/>
      <c r="X34" s="3"/>
      <c r="Y34" s="3"/>
      <c r="Z34" s="3"/>
      <c r="AA34" s="3"/>
      <c r="AB34" s="3"/>
    </row>
    <row r="35" spans="1:28" ht="16">
      <c r="A35" s="124"/>
      <c r="B35" s="18">
        <v>26</v>
      </c>
      <c r="C35" s="115">
        <v>44892</v>
      </c>
      <c r="D35" s="17" t="s">
        <v>99</v>
      </c>
      <c r="E35" s="16" t="s">
        <v>146</v>
      </c>
      <c r="F35" s="15" t="s">
        <v>15</v>
      </c>
      <c r="G35" s="14" t="s">
        <v>135</v>
      </c>
      <c r="H35" s="20"/>
      <c r="I35" s="47">
        <v>2</v>
      </c>
      <c r="J35" s="127" t="s">
        <v>15</v>
      </c>
      <c r="K35" s="46">
        <v>1</v>
      </c>
      <c r="L35" s="19"/>
      <c r="M35" s="12">
        <v>1</v>
      </c>
      <c r="N35" s="7"/>
      <c r="O35" s="7"/>
      <c r="P35" s="125" t="s">
        <v>141</v>
      </c>
      <c r="Q35" s="12">
        <v>3</v>
      </c>
      <c r="R35" s="7"/>
      <c r="S35" s="45" t="s">
        <v>29</v>
      </c>
      <c r="T35" s="6"/>
      <c r="U35" s="3"/>
      <c r="V35" s="3"/>
      <c r="W35" s="3"/>
      <c r="X35" s="3"/>
      <c r="Y35" s="3"/>
      <c r="Z35" s="3"/>
      <c r="AA35" s="3"/>
      <c r="AB35" s="3"/>
    </row>
    <row r="36" spans="1:28" ht="16">
      <c r="A36" s="124"/>
      <c r="B36" s="18">
        <v>27</v>
      </c>
      <c r="C36" s="115">
        <v>44892</v>
      </c>
      <c r="D36" s="17" t="s">
        <v>93</v>
      </c>
      <c r="E36" s="16" t="s">
        <v>136</v>
      </c>
      <c r="F36" s="15" t="s">
        <v>15</v>
      </c>
      <c r="G36" s="14" t="s">
        <v>147</v>
      </c>
      <c r="H36" s="20"/>
      <c r="I36" s="47">
        <v>1</v>
      </c>
      <c r="J36" s="127" t="s">
        <v>15</v>
      </c>
      <c r="K36" s="46">
        <v>0</v>
      </c>
      <c r="L36" s="19"/>
      <c r="M36" s="12">
        <v>1</v>
      </c>
      <c r="N36" s="7"/>
      <c r="O36" s="7"/>
      <c r="P36" s="24" t="s">
        <v>31</v>
      </c>
      <c r="Q36" s="22"/>
      <c r="R36" s="7"/>
      <c r="S36" s="45" t="s">
        <v>30</v>
      </c>
      <c r="T36" s="6"/>
      <c r="U36" s="3"/>
      <c r="V36" s="3"/>
      <c r="W36" s="3"/>
      <c r="X36" s="3"/>
      <c r="Y36" s="3"/>
      <c r="Z36" s="3"/>
      <c r="AA36" s="3"/>
      <c r="AB36" s="3"/>
    </row>
    <row r="37" spans="1:28" ht="16">
      <c r="A37" s="124"/>
      <c r="B37" s="18">
        <v>28</v>
      </c>
      <c r="C37" s="115">
        <v>44892</v>
      </c>
      <c r="D37" s="17" t="s">
        <v>111</v>
      </c>
      <c r="E37" s="16" t="s">
        <v>144</v>
      </c>
      <c r="F37" s="15" t="s">
        <v>15</v>
      </c>
      <c r="G37" s="14" t="s">
        <v>139</v>
      </c>
      <c r="H37" s="20"/>
      <c r="I37" s="47">
        <v>1</v>
      </c>
      <c r="J37" s="127" t="s">
        <v>15</v>
      </c>
      <c r="K37" s="46">
        <v>0</v>
      </c>
      <c r="L37" s="19"/>
      <c r="M37" s="12">
        <v>1</v>
      </c>
      <c r="N37" s="8"/>
      <c r="O37" s="7"/>
      <c r="P37" s="125" t="s">
        <v>19</v>
      </c>
      <c r="Q37" s="12">
        <v>1</v>
      </c>
      <c r="R37" s="7"/>
      <c r="S37" s="45" t="s">
        <v>27</v>
      </c>
      <c r="T37" s="6"/>
      <c r="U37" s="3"/>
      <c r="V37" s="3"/>
      <c r="W37" s="3"/>
      <c r="X37" s="3"/>
      <c r="Y37" s="3"/>
      <c r="Z37" s="3"/>
      <c r="AA37" s="3"/>
      <c r="AB37" s="3"/>
    </row>
    <row r="38" spans="1:28" ht="16">
      <c r="A38" s="124"/>
      <c r="B38" s="18">
        <v>29</v>
      </c>
      <c r="C38" s="115">
        <v>44893</v>
      </c>
      <c r="D38" s="17" t="s">
        <v>116</v>
      </c>
      <c r="E38" s="16" t="s">
        <v>151</v>
      </c>
      <c r="F38" s="15" t="s">
        <v>15</v>
      </c>
      <c r="G38" s="14" t="s">
        <v>160</v>
      </c>
      <c r="H38" s="20"/>
      <c r="I38" s="47">
        <v>1</v>
      </c>
      <c r="J38" s="127" t="s">
        <v>15</v>
      </c>
      <c r="K38" s="46">
        <v>2</v>
      </c>
      <c r="L38" s="19"/>
      <c r="M38" s="12">
        <v>2</v>
      </c>
      <c r="N38" s="8"/>
      <c r="O38" s="7"/>
      <c r="P38" s="125" t="s">
        <v>131</v>
      </c>
      <c r="Q38" s="12">
        <v>4</v>
      </c>
      <c r="R38" s="7"/>
      <c r="S38" s="7"/>
      <c r="T38" s="6"/>
      <c r="U38" s="3"/>
      <c r="V38" s="3"/>
      <c r="W38" s="3"/>
      <c r="X38" s="3"/>
      <c r="Y38" s="3"/>
      <c r="Z38" s="3"/>
      <c r="AA38" s="3"/>
      <c r="AB38" s="3"/>
    </row>
    <row r="39" spans="1:28" ht="16">
      <c r="A39" s="124"/>
      <c r="B39" s="18">
        <v>30</v>
      </c>
      <c r="C39" s="115">
        <v>44893</v>
      </c>
      <c r="D39" s="17" t="s">
        <v>99</v>
      </c>
      <c r="E39" s="16" t="s">
        <v>154</v>
      </c>
      <c r="F39" s="15" t="s">
        <v>15</v>
      </c>
      <c r="G39" s="14" t="s">
        <v>158</v>
      </c>
      <c r="H39" s="20"/>
      <c r="I39" s="47">
        <v>0</v>
      </c>
      <c r="J39" s="127" t="s">
        <v>15</v>
      </c>
      <c r="K39" s="46">
        <v>1</v>
      </c>
      <c r="L39" s="19"/>
      <c r="M39" s="12">
        <v>2</v>
      </c>
      <c r="N39" s="8"/>
      <c r="O39" s="7"/>
      <c r="P39" s="125" t="s">
        <v>137</v>
      </c>
      <c r="Q39" s="12">
        <v>3</v>
      </c>
      <c r="R39" s="7"/>
      <c r="S39" s="120" t="s">
        <v>20</v>
      </c>
      <c r="T39" s="6"/>
      <c r="U39" s="3"/>
      <c r="V39" s="3"/>
      <c r="W39" s="3"/>
      <c r="X39" s="3"/>
      <c r="Y39" s="3"/>
      <c r="Z39" s="3"/>
      <c r="AA39" s="3"/>
      <c r="AB39" s="3"/>
    </row>
    <row r="40" spans="1:28" ht="16">
      <c r="A40" s="124"/>
      <c r="B40" s="18">
        <v>31</v>
      </c>
      <c r="C40" s="115">
        <v>44893</v>
      </c>
      <c r="D40" s="17" t="s">
        <v>93</v>
      </c>
      <c r="E40" s="16" t="s">
        <v>159</v>
      </c>
      <c r="F40" s="15" t="s">
        <v>15</v>
      </c>
      <c r="G40" s="14" t="s">
        <v>150</v>
      </c>
      <c r="H40" s="20"/>
      <c r="I40" s="47">
        <v>3</v>
      </c>
      <c r="J40" s="127" t="s">
        <v>15</v>
      </c>
      <c r="K40" s="46">
        <v>0</v>
      </c>
      <c r="L40" s="19"/>
      <c r="M40" s="12">
        <v>1</v>
      </c>
      <c r="N40" s="8"/>
      <c r="O40" s="7"/>
      <c r="P40" s="125" t="s">
        <v>16</v>
      </c>
      <c r="Q40" s="12">
        <v>2</v>
      </c>
      <c r="R40" s="7"/>
      <c r="S40" s="45" t="s">
        <v>127</v>
      </c>
      <c r="T40" s="6"/>
      <c r="U40" s="3"/>
      <c r="V40" s="3"/>
      <c r="W40" s="3"/>
      <c r="X40" s="3"/>
      <c r="Y40" s="3"/>
      <c r="Z40" s="3"/>
      <c r="AA40" s="3"/>
      <c r="AB40" s="3"/>
    </row>
    <row r="41" spans="1:28" ht="16">
      <c r="A41" s="124"/>
      <c r="B41" s="18">
        <v>32</v>
      </c>
      <c r="C41" s="115">
        <v>44893</v>
      </c>
      <c r="D41" s="17" t="s">
        <v>111</v>
      </c>
      <c r="E41" s="16" t="s">
        <v>157</v>
      </c>
      <c r="F41" s="15" t="s">
        <v>15</v>
      </c>
      <c r="G41" s="14" t="s">
        <v>153</v>
      </c>
      <c r="H41" s="20"/>
      <c r="I41" s="47">
        <v>1</v>
      </c>
      <c r="J41" s="127" t="s">
        <v>15</v>
      </c>
      <c r="K41" s="46">
        <v>0</v>
      </c>
      <c r="L41" s="19"/>
      <c r="M41" s="12">
        <v>1</v>
      </c>
      <c r="N41" s="8"/>
      <c r="O41" s="7"/>
      <c r="P41" s="23" t="s">
        <v>198</v>
      </c>
      <c r="Q41" s="22"/>
      <c r="R41" s="7"/>
      <c r="S41" s="45" t="s">
        <v>97</v>
      </c>
      <c r="T41" s="6"/>
      <c r="U41" s="3"/>
      <c r="V41" s="3"/>
      <c r="W41" s="3"/>
      <c r="X41" s="3"/>
      <c r="Y41" s="3"/>
      <c r="Z41" s="3"/>
      <c r="AA41" s="3"/>
      <c r="AB41" s="3"/>
    </row>
    <row r="42" spans="1:28" ht="16">
      <c r="A42" s="124"/>
      <c r="B42" s="18">
        <v>33</v>
      </c>
      <c r="C42" s="115">
        <v>44894</v>
      </c>
      <c r="D42" s="17" t="s">
        <v>177</v>
      </c>
      <c r="E42" s="16" t="s">
        <v>95</v>
      </c>
      <c r="F42" s="15" t="s">
        <v>15</v>
      </c>
      <c r="G42" s="14" t="s">
        <v>106</v>
      </c>
      <c r="H42" s="20"/>
      <c r="I42" s="47">
        <v>0</v>
      </c>
      <c r="J42" s="127" t="s">
        <v>15</v>
      </c>
      <c r="K42" s="46">
        <v>1</v>
      </c>
      <c r="L42" s="19"/>
      <c r="M42" s="12">
        <v>2</v>
      </c>
      <c r="N42" s="8"/>
      <c r="O42" s="7"/>
      <c r="P42" s="125" t="s">
        <v>127</v>
      </c>
      <c r="Q42" s="12">
        <v>1</v>
      </c>
      <c r="R42" s="7"/>
      <c r="S42" s="45" t="s">
        <v>27</v>
      </c>
      <c r="T42" s="6"/>
      <c r="U42" s="3"/>
      <c r="V42" s="3"/>
      <c r="W42" s="3"/>
      <c r="X42" s="3"/>
      <c r="Y42" s="3"/>
      <c r="Z42" s="3"/>
      <c r="AA42" s="3"/>
      <c r="AB42" s="3"/>
    </row>
    <row r="43" spans="1:28" ht="15.5" customHeight="1">
      <c r="A43" s="124"/>
      <c r="B43" s="18">
        <v>34</v>
      </c>
      <c r="C43" s="115">
        <v>44894</v>
      </c>
      <c r="D43" s="17" t="s">
        <v>177</v>
      </c>
      <c r="E43" s="122" t="s">
        <v>196</v>
      </c>
      <c r="F43" s="15" t="s">
        <v>15</v>
      </c>
      <c r="G43" s="14" t="s">
        <v>94</v>
      </c>
      <c r="H43" s="20"/>
      <c r="I43" s="47">
        <v>4</v>
      </c>
      <c r="J43" s="127" t="s">
        <v>15</v>
      </c>
      <c r="K43" s="46">
        <v>0</v>
      </c>
      <c r="L43" s="19"/>
      <c r="M43" s="12">
        <v>1</v>
      </c>
      <c r="N43" s="8"/>
      <c r="O43" s="7"/>
      <c r="P43" s="125" t="s">
        <v>132</v>
      </c>
      <c r="Q43" s="12">
        <v>2</v>
      </c>
      <c r="R43" s="7"/>
      <c r="S43" s="45" t="s">
        <v>29</v>
      </c>
      <c r="T43" s="6"/>
      <c r="U43" s="3"/>
      <c r="V43" s="3"/>
      <c r="W43" s="3"/>
      <c r="X43" s="3"/>
      <c r="Y43" s="3"/>
      <c r="Z43" s="3"/>
      <c r="AA43" s="3"/>
      <c r="AB43" s="3"/>
    </row>
    <row r="44" spans="1:28" ht="15.5" customHeight="1">
      <c r="A44" s="124"/>
      <c r="B44" s="18">
        <v>35</v>
      </c>
      <c r="C44" s="115">
        <v>44894</v>
      </c>
      <c r="D44" s="17" t="s">
        <v>111</v>
      </c>
      <c r="E44" s="16" t="s">
        <v>113</v>
      </c>
      <c r="F44" s="15" t="s">
        <v>15</v>
      </c>
      <c r="G44" s="14" t="s">
        <v>100</v>
      </c>
      <c r="H44" s="20"/>
      <c r="I44" s="47">
        <v>0</v>
      </c>
      <c r="J44" s="127" t="s">
        <v>15</v>
      </c>
      <c r="K44" s="46">
        <v>1</v>
      </c>
      <c r="L44" s="19"/>
      <c r="M44" s="12">
        <v>2</v>
      </c>
      <c r="N44" s="8"/>
      <c r="O44" s="7"/>
      <c r="P44" s="125" t="s">
        <v>22</v>
      </c>
      <c r="Q44" s="12">
        <v>3</v>
      </c>
      <c r="R44" s="7"/>
      <c r="S44" s="7"/>
      <c r="T44" s="6"/>
      <c r="U44" s="3"/>
      <c r="V44" s="3"/>
      <c r="W44" s="3"/>
      <c r="X44" s="3"/>
      <c r="Y44" s="3"/>
      <c r="Z44" s="3"/>
      <c r="AA44" s="3"/>
      <c r="AB44" s="3"/>
    </row>
    <row r="45" spans="1:28" ht="15.5" customHeight="1">
      <c r="A45" s="124"/>
      <c r="B45" s="18">
        <v>36</v>
      </c>
      <c r="C45" s="115">
        <v>44894</v>
      </c>
      <c r="D45" s="17" t="s">
        <v>111</v>
      </c>
      <c r="E45" s="16" t="s">
        <v>101</v>
      </c>
      <c r="F45" s="15" t="s">
        <v>15</v>
      </c>
      <c r="G45" s="14" t="s">
        <v>112</v>
      </c>
      <c r="H45" s="20"/>
      <c r="I45" s="47">
        <v>1</v>
      </c>
      <c r="J45" s="127" t="s">
        <v>15</v>
      </c>
      <c r="K45" s="46">
        <v>1</v>
      </c>
      <c r="L45" s="13"/>
      <c r="M45" s="12">
        <v>3</v>
      </c>
      <c r="N45" s="8"/>
      <c r="O45" s="7"/>
      <c r="P45" s="125" t="s">
        <v>142</v>
      </c>
      <c r="Q45" s="12">
        <v>4</v>
      </c>
      <c r="R45" s="7"/>
      <c r="S45" s="120" t="s">
        <v>197</v>
      </c>
      <c r="T45" s="6"/>
      <c r="U45" s="3"/>
      <c r="V45" s="3"/>
      <c r="W45" s="3"/>
      <c r="X45" s="3"/>
      <c r="Y45" s="3"/>
      <c r="Z45" s="3"/>
      <c r="AA45" s="3"/>
      <c r="AB45" s="3"/>
    </row>
    <row r="46" spans="1:28" ht="16">
      <c r="A46" s="124"/>
      <c r="B46" s="18">
        <v>37</v>
      </c>
      <c r="C46" s="115">
        <v>44895</v>
      </c>
      <c r="D46" s="17" t="s">
        <v>111</v>
      </c>
      <c r="E46" s="16" t="s">
        <v>126</v>
      </c>
      <c r="F46" s="15" t="s">
        <v>15</v>
      </c>
      <c r="G46" s="14" t="s">
        <v>117</v>
      </c>
      <c r="H46" s="20"/>
      <c r="I46" s="47">
        <v>0</v>
      </c>
      <c r="J46" s="127" t="s">
        <v>15</v>
      </c>
      <c r="K46" s="46">
        <v>3</v>
      </c>
      <c r="L46" s="19"/>
      <c r="M46" s="12">
        <v>2</v>
      </c>
      <c r="N46" s="8"/>
      <c r="O46" s="7"/>
      <c r="P46" s="24" t="s">
        <v>199</v>
      </c>
      <c r="Q46" s="22"/>
      <c r="R46" s="7"/>
      <c r="S46" s="45" t="s">
        <v>27</v>
      </c>
      <c r="T46" s="6"/>
      <c r="U46" s="3"/>
      <c r="V46" s="3"/>
      <c r="W46" s="3"/>
      <c r="X46" s="3"/>
      <c r="Y46" s="3"/>
      <c r="Z46" s="3"/>
      <c r="AA46" s="3"/>
      <c r="AB46" s="3"/>
    </row>
    <row r="47" spans="1:28" ht="16">
      <c r="A47" s="124"/>
      <c r="B47" s="18">
        <v>38</v>
      </c>
      <c r="C47" s="115">
        <v>44895</v>
      </c>
      <c r="D47" s="17" t="s">
        <v>111</v>
      </c>
      <c r="E47" s="16" t="s">
        <v>261</v>
      </c>
      <c r="F47" s="15" t="s">
        <v>15</v>
      </c>
      <c r="G47" s="14" t="s">
        <v>125</v>
      </c>
      <c r="H47" s="20"/>
      <c r="I47" s="47">
        <v>0</v>
      </c>
      <c r="J47" s="127" t="s">
        <v>15</v>
      </c>
      <c r="K47" s="46">
        <v>1</v>
      </c>
      <c r="L47" s="19"/>
      <c r="M47" s="12">
        <v>2</v>
      </c>
      <c r="N47" s="8"/>
      <c r="O47" s="7"/>
      <c r="P47" s="125" t="s">
        <v>29</v>
      </c>
      <c r="Q47" s="12">
        <v>1</v>
      </c>
      <c r="R47" s="7"/>
      <c r="S47" s="45" t="s">
        <v>127</v>
      </c>
      <c r="T47" s="6"/>
      <c r="U47" s="3"/>
      <c r="V47" s="3"/>
      <c r="W47" s="3"/>
      <c r="X47" s="3"/>
      <c r="Y47" s="3"/>
      <c r="Z47" s="3"/>
      <c r="AA47" s="3"/>
      <c r="AB47" s="3"/>
    </row>
    <row r="48" spans="1:28" ht="16">
      <c r="A48" s="124"/>
      <c r="B48" s="18">
        <v>39</v>
      </c>
      <c r="C48" s="115">
        <v>44895</v>
      </c>
      <c r="D48" s="17" t="s">
        <v>177</v>
      </c>
      <c r="E48" s="16" t="s">
        <v>129</v>
      </c>
      <c r="F48" s="15" t="s">
        <v>15</v>
      </c>
      <c r="G48" s="14" t="s">
        <v>119</v>
      </c>
      <c r="H48" s="20"/>
      <c r="I48" s="47">
        <v>0</v>
      </c>
      <c r="J48" s="127" t="s">
        <v>15</v>
      </c>
      <c r="K48" s="46">
        <v>2</v>
      </c>
      <c r="L48" s="19"/>
      <c r="M48" s="12">
        <v>2</v>
      </c>
      <c r="N48" s="8"/>
      <c r="O48" s="7"/>
      <c r="P48" s="125" t="s">
        <v>133</v>
      </c>
      <c r="Q48" s="12">
        <v>3</v>
      </c>
      <c r="R48" s="7"/>
      <c r="S48" s="7"/>
      <c r="T48" s="6"/>
      <c r="U48" s="3"/>
      <c r="V48" s="3"/>
      <c r="W48" s="3"/>
      <c r="X48" s="3"/>
      <c r="Y48" s="3"/>
      <c r="Z48" s="3"/>
      <c r="AA48" s="3"/>
      <c r="AB48" s="3"/>
    </row>
    <row r="49" spans="1:28" ht="16">
      <c r="A49" s="124"/>
      <c r="B49" s="18">
        <v>40</v>
      </c>
      <c r="C49" s="115">
        <v>44895</v>
      </c>
      <c r="D49" s="17" t="s">
        <v>177</v>
      </c>
      <c r="E49" s="16" t="s">
        <v>120</v>
      </c>
      <c r="F49" s="15" t="s">
        <v>15</v>
      </c>
      <c r="G49" s="14" t="s">
        <v>128</v>
      </c>
      <c r="H49" s="20"/>
      <c r="I49" s="47">
        <v>0</v>
      </c>
      <c r="J49" s="127" t="s">
        <v>15</v>
      </c>
      <c r="K49" s="46">
        <v>3</v>
      </c>
      <c r="L49" s="19"/>
      <c r="M49" s="12">
        <v>2</v>
      </c>
      <c r="N49" s="8"/>
      <c r="O49" s="7"/>
      <c r="P49" s="125" t="s">
        <v>138</v>
      </c>
      <c r="Q49" s="12">
        <v>2</v>
      </c>
      <c r="R49" s="7"/>
      <c r="S49" s="120" t="s">
        <v>18</v>
      </c>
      <c r="T49" s="6"/>
      <c r="U49" s="3"/>
      <c r="V49" s="3"/>
      <c r="W49" s="3"/>
      <c r="X49" s="3"/>
      <c r="Y49" s="3"/>
      <c r="Z49" s="3"/>
      <c r="AA49" s="3"/>
      <c r="AB49" s="3"/>
    </row>
    <row r="50" spans="1:28" ht="16">
      <c r="A50" s="124"/>
      <c r="B50" s="18">
        <v>41</v>
      </c>
      <c r="C50" s="115">
        <v>44896</v>
      </c>
      <c r="D50" s="17" t="s">
        <v>111</v>
      </c>
      <c r="E50" s="16" t="s">
        <v>140</v>
      </c>
      <c r="F50" s="15" t="s">
        <v>15</v>
      </c>
      <c r="G50" s="14" t="s">
        <v>144</v>
      </c>
      <c r="H50" s="20"/>
      <c r="I50" s="47">
        <v>0</v>
      </c>
      <c r="J50" s="127" t="s">
        <v>15</v>
      </c>
      <c r="K50" s="46">
        <v>2</v>
      </c>
      <c r="L50" s="19"/>
      <c r="M50" s="12">
        <v>2</v>
      </c>
      <c r="N50" s="8"/>
      <c r="O50" s="7"/>
      <c r="P50" s="125" t="s">
        <v>143</v>
      </c>
      <c r="Q50" s="12">
        <v>4</v>
      </c>
      <c r="R50" s="7"/>
      <c r="S50" s="45" t="s">
        <v>127</v>
      </c>
      <c r="T50" s="6"/>
      <c r="U50" s="3"/>
      <c r="V50" s="3"/>
      <c r="W50" s="3"/>
      <c r="X50" s="3"/>
      <c r="Y50" s="3"/>
      <c r="Z50" s="3"/>
      <c r="AA50" s="3"/>
      <c r="AB50" s="3"/>
    </row>
    <row r="51" spans="1:28" ht="17" thickBot="1">
      <c r="A51" s="124"/>
      <c r="B51" s="18">
        <v>42</v>
      </c>
      <c r="C51" s="115">
        <v>44896</v>
      </c>
      <c r="D51" s="17" t="s">
        <v>111</v>
      </c>
      <c r="E51" s="16" t="s">
        <v>145</v>
      </c>
      <c r="F51" s="15" t="s">
        <v>15</v>
      </c>
      <c r="G51" s="14" t="s">
        <v>139</v>
      </c>
      <c r="H51" s="20"/>
      <c r="I51" s="47">
        <v>0</v>
      </c>
      <c r="J51" s="127" t="s">
        <v>15</v>
      </c>
      <c r="K51" s="46">
        <v>1</v>
      </c>
      <c r="L51" s="19"/>
      <c r="M51" s="12">
        <v>2</v>
      </c>
      <c r="N51" s="8"/>
      <c r="O51" s="7"/>
      <c r="P51" s="7"/>
      <c r="Q51" s="7"/>
      <c r="R51" s="7"/>
      <c r="S51" s="7"/>
      <c r="T51" s="6"/>
      <c r="U51" s="3"/>
      <c r="V51" s="3"/>
      <c r="W51" s="3"/>
      <c r="X51" s="3"/>
      <c r="Y51" s="3"/>
      <c r="Z51" s="3"/>
      <c r="AA51" s="3"/>
      <c r="AB51" s="3"/>
    </row>
    <row r="52" spans="1:28" ht="16">
      <c r="A52" s="124"/>
      <c r="B52" s="18">
        <v>43</v>
      </c>
      <c r="C52" s="115">
        <v>44896</v>
      </c>
      <c r="D52" s="17" t="s">
        <v>177</v>
      </c>
      <c r="E52" s="16" t="s">
        <v>136</v>
      </c>
      <c r="F52" s="15" t="s">
        <v>15</v>
      </c>
      <c r="G52" s="14" t="s">
        <v>146</v>
      </c>
      <c r="H52" s="20"/>
      <c r="I52" s="47">
        <v>1</v>
      </c>
      <c r="J52" s="127" t="s">
        <v>15</v>
      </c>
      <c r="K52" s="46">
        <v>1</v>
      </c>
      <c r="L52" s="19"/>
      <c r="M52" s="12">
        <v>3</v>
      </c>
      <c r="N52" s="8"/>
      <c r="O52" s="7"/>
      <c r="P52" s="194" t="s">
        <v>50</v>
      </c>
      <c r="Q52" s="195"/>
      <c r="R52" s="195"/>
      <c r="S52" s="196"/>
      <c r="T52" s="6"/>
      <c r="U52" s="3"/>
      <c r="V52" s="3"/>
      <c r="W52" s="3"/>
      <c r="X52" s="3"/>
      <c r="Y52" s="3"/>
      <c r="Z52" s="3"/>
      <c r="AA52" s="3"/>
      <c r="AB52" s="3"/>
    </row>
    <row r="53" spans="1:28" ht="16">
      <c r="A53" s="124"/>
      <c r="B53" s="18">
        <v>44</v>
      </c>
      <c r="C53" s="115">
        <v>44896</v>
      </c>
      <c r="D53" s="17" t="s">
        <v>177</v>
      </c>
      <c r="E53" s="16" t="s">
        <v>147</v>
      </c>
      <c r="F53" s="15" t="s">
        <v>15</v>
      </c>
      <c r="G53" s="14" t="s">
        <v>135</v>
      </c>
      <c r="H53" s="20"/>
      <c r="I53" s="47">
        <v>1</v>
      </c>
      <c r="J53" s="127" t="s">
        <v>15</v>
      </c>
      <c r="K53" s="46">
        <v>2</v>
      </c>
      <c r="L53" s="19"/>
      <c r="M53" s="12">
        <v>2</v>
      </c>
      <c r="N53" s="8"/>
      <c r="O53" s="7"/>
      <c r="P53" s="197"/>
      <c r="Q53" s="198"/>
      <c r="R53" s="198"/>
      <c r="S53" s="199"/>
      <c r="T53" s="6"/>
      <c r="U53" s="3"/>
      <c r="V53" s="3"/>
      <c r="W53" s="3"/>
      <c r="X53" s="3"/>
      <c r="Y53" s="3"/>
      <c r="Z53" s="3"/>
      <c r="AA53" s="3"/>
      <c r="AB53" s="3"/>
    </row>
    <row r="54" spans="1:28" ht="16">
      <c r="A54" s="124"/>
      <c r="B54" s="18">
        <v>45</v>
      </c>
      <c r="C54" s="115">
        <v>44897</v>
      </c>
      <c r="D54" s="17" t="s">
        <v>111</v>
      </c>
      <c r="E54" s="16" t="s">
        <v>160</v>
      </c>
      <c r="F54" s="15" t="s">
        <v>15</v>
      </c>
      <c r="G54" s="14" t="s">
        <v>150</v>
      </c>
      <c r="H54" s="20"/>
      <c r="I54" s="47">
        <v>2</v>
      </c>
      <c r="J54" s="127" t="s">
        <v>15</v>
      </c>
      <c r="K54" s="46">
        <v>1</v>
      </c>
      <c r="L54" s="19"/>
      <c r="M54" s="12">
        <v>1</v>
      </c>
      <c r="N54" s="8"/>
      <c r="O54" s="7"/>
      <c r="P54" s="197"/>
      <c r="Q54" s="198"/>
      <c r="R54" s="198"/>
      <c r="S54" s="199"/>
      <c r="T54" s="6"/>
      <c r="U54" s="3"/>
      <c r="V54" s="3"/>
      <c r="W54" s="3"/>
      <c r="X54" s="3"/>
      <c r="Y54" s="3"/>
      <c r="Z54" s="3"/>
      <c r="AA54" s="3"/>
      <c r="AB54" s="3"/>
    </row>
    <row r="55" spans="1:28" ht="16">
      <c r="A55" s="124"/>
      <c r="B55" s="18">
        <v>46</v>
      </c>
      <c r="C55" s="115">
        <v>44897</v>
      </c>
      <c r="D55" s="17" t="s">
        <v>111</v>
      </c>
      <c r="E55" s="16" t="s">
        <v>151</v>
      </c>
      <c r="F55" s="15" t="s">
        <v>15</v>
      </c>
      <c r="G55" s="14" t="s">
        <v>159</v>
      </c>
      <c r="H55" s="20"/>
      <c r="I55" s="47">
        <v>0</v>
      </c>
      <c r="J55" s="127" t="s">
        <v>15</v>
      </c>
      <c r="K55" s="46">
        <v>4</v>
      </c>
      <c r="L55" s="19"/>
      <c r="M55" s="12">
        <v>2</v>
      </c>
      <c r="N55" s="8"/>
      <c r="O55" s="7"/>
      <c r="P55" s="197"/>
      <c r="Q55" s="198"/>
      <c r="R55" s="198"/>
      <c r="S55" s="199"/>
      <c r="T55" s="6"/>
      <c r="U55" s="3"/>
      <c r="V55" s="3"/>
      <c r="W55" s="3"/>
      <c r="X55" s="3"/>
      <c r="Y55" s="3"/>
      <c r="Z55" s="3"/>
      <c r="AA55" s="3"/>
      <c r="AB55" s="3"/>
    </row>
    <row r="56" spans="1:28" ht="16">
      <c r="A56" s="124"/>
      <c r="B56" s="18">
        <v>47</v>
      </c>
      <c r="C56" s="115">
        <v>44897</v>
      </c>
      <c r="D56" s="17" t="s">
        <v>177</v>
      </c>
      <c r="E56" s="16" t="s">
        <v>158</v>
      </c>
      <c r="F56" s="15" t="s">
        <v>15</v>
      </c>
      <c r="G56" s="14" t="s">
        <v>153</v>
      </c>
      <c r="H56" s="20"/>
      <c r="I56" s="47">
        <v>0</v>
      </c>
      <c r="J56" s="127" t="s">
        <v>15</v>
      </c>
      <c r="K56" s="46">
        <v>1</v>
      </c>
      <c r="L56" s="19"/>
      <c r="M56" s="12">
        <v>2</v>
      </c>
      <c r="N56" s="8"/>
      <c r="O56" s="7"/>
      <c r="P56" s="197"/>
      <c r="Q56" s="198"/>
      <c r="R56" s="198"/>
      <c r="S56" s="199"/>
      <c r="T56" s="6"/>
      <c r="U56" s="3"/>
      <c r="V56" s="3"/>
      <c r="W56" s="3"/>
      <c r="X56" s="3"/>
      <c r="Y56" s="3"/>
      <c r="Z56" s="3"/>
      <c r="AA56" s="3"/>
      <c r="AB56" s="3"/>
    </row>
    <row r="57" spans="1:28" ht="17" thickBot="1">
      <c r="A57" s="124"/>
      <c r="B57" s="18">
        <v>48</v>
      </c>
      <c r="C57" s="115">
        <v>44897</v>
      </c>
      <c r="D57" s="17" t="s">
        <v>177</v>
      </c>
      <c r="E57" s="16" t="s">
        <v>154</v>
      </c>
      <c r="F57" s="15" t="s">
        <v>15</v>
      </c>
      <c r="G57" s="14" t="s">
        <v>157</v>
      </c>
      <c r="H57" s="20"/>
      <c r="I57" s="47">
        <v>0</v>
      </c>
      <c r="J57" s="127" t="s">
        <v>15</v>
      </c>
      <c r="K57" s="46">
        <v>2</v>
      </c>
      <c r="L57" s="19"/>
      <c r="M57" s="12">
        <v>2</v>
      </c>
      <c r="N57" s="8"/>
      <c r="O57" s="7"/>
      <c r="P57" s="200"/>
      <c r="Q57" s="201"/>
      <c r="R57" s="201"/>
      <c r="S57" s="202"/>
      <c r="T57" s="6"/>
      <c r="U57" s="3"/>
      <c r="V57" s="3"/>
      <c r="W57" s="3"/>
      <c r="X57" s="3"/>
      <c r="Y57" s="3"/>
      <c r="Z57" s="3"/>
      <c r="AA57" s="3"/>
      <c r="AB57" s="3"/>
    </row>
    <row r="58" spans="1:28" ht="16">
      <c r="A58" s="124"/>
      <c r="B58" s="116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5"/>
      <c r="Q58" s="5"/>
      <c r="R58" s="5"/>
      <c r="S58" s="5"/>
      <c r="T58" s="4"/>
      <c r="U58" s="3"/>
      <c r="V58" s="3"/>
      <c r="W58" s="3"/>
      <c r="X58" s="3"/>
      <c r="Y58" s="3"/>
      <c r="Z58" s="3"/>
      <c r="AA58" s="3"/>
      <c r="AB58" s="3"/>
    </row>
    <row r="59" spans="1:28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:28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:28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:28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:28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:28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:28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:28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:28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:28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</sheetData>
  <sheetProtection algorithmName="SHA-512" hashValue="iQ4TErI1c9jF3+iOc5IyBbtUrjn/21bz454fl7zlRWCzPDi5//WApNk8J+7LtvMiVpU7UpeUjCBdtrTNLEYyhA==" saltValue="mfmW45ypShAmfl1Or9byIw==" spinCount="100000" sheet="1" objects="1" scenarios="1"/>
  <mergeCells count="11">
    <mergeCell ref="Q4:S4"/>
    <mergeCell ref="Q5:S5"/>
    <mergeCell ref="Q6:S6"/>
    <mergeCell ref="P52:S57"/>
    <mergeCell ref="F4:L4"/>
    <mergeCell ref="F5:L5"/>
    <mergeCell ref="F6:L6"/>
    <mergeCell ref="P8:S8"/>
    <mergeCell ref="P9:S9"/>
    <mergeCell ref="E8:G8"/>
    <mergeCell ref="I8:K8"/>
  </mergeCells>
  <conditionalFormatting sqref="F4:L6 P59:R59">
    <cfRule type="notContainsBlanks" dxfId="15" priority="21">
      <formula>LEN(TRIM(F4))&gt;0</formula>
    </cfRule>
  </conditionalFormatting>
  <conditionalFormatting sqref="S12:S27 S30:S37 S40:S43 S46:S47">
    <cfRule type="notContainsBlanks" dxfId="14" priority="22">
      <formula>LEN(TRIM(S12))&gt;0</formula>
    </cfRule>
  </conditionalFormatting>
  <conditionalFormatting sqref="I10:I45">
    <cfRule type="notContainsBlanks" dxfId="13" priority="19">
      <formula>LEN(TRIM(I10))&gt;0</formula>
    </cfRule>
  </conditionalFormatting>
  <conditionalFormatting sqref="K10:K45 M10:M45">
    <cfRule type="notContainsBlanks" dxfId="12" priority="18">
      <formula>LEN(TRIM(K10))&gt;0</formula>
    </cfRule>
  </conditionalFormatting>
  <conditionalFormatting sqref="I46:I57">
    <cfRule type="notContainsBlanks" dxfId="11" priority="17">
      <formula>LEN(TRIM(I46))&gt;0</formula>
    </cfRule>
  </conditionalFormatting>
  <conditionalFormatting sqref="K46:K57 M46:M57">
    <cfRule type="notContainsBlanks" dxfId="10" priority="16">
      <formula>LEN(TRIM(K46))&gt;0</formula>
    </cfRule>
  </conditionalFormatting>
  <conditionalFormatting sqref="S50">
    <cfRule type="notContainsBlanks" dxfId="9" priority="15">
      <formula>LEN(TRIM(S50))&gt;0</formula>
    </cfRule>
  </conditionalFormatting>
  <conditionalFormatting sqref="Q4:Q6">
    <cfRule type="notContainsBlanks" dxfId="8" priority="10">
      <formula>LEN(TRIM(Q4))&gt;0</formula>
    </cfRule>
  </conditionalFormatting>
  <conditionalFormatting sqref="Q12:Q15">
    <cfRule type="notContainsBlanks" dxfId="7" priority="8">
      <formula>LEN(TRIM(Q12))&gt;0</formula>
    </cfRule>
  </conditionalFormatting>
  <conditionalFormatting sqref="Q17:Q20">
    <cfRule type="notContainsBlanks" dxfId="6" priority="7">
      <formula>LEN(TRIM(Q17))&gt;0</formula>
    </cfRule>
  </conditionalFormatting>
  <conditionalFormatting sqref="Q22:Q25">
    <cfRule type="notContainsBlanks" dxfId="5" priority="6">
      <formula>LEN(TRIM(Q22))&gt;0</formula>
    </cfRule>
  </conditionalFormatting>
  <conditionalFormatting sqref="Q27:Q30">
    <cfRule type="notContainsBlanks" dxfId="4" priority="5">
      <formula>LEN(TRIM(Q27))&gt;0</formula>
    </cfRule>
  </conditionalFormatting>
  <conditionalFormatting sqref="Q32:Q35">
    <cfRule type="notContainsBlanks" dxfId="3" priority="4">
      <formula>LEN(TRIM(Q32))&gt;0</formula>
    </cfRule>
  </conditionalFormatting>
  <conditionalFormatting sqref="Q37:Q40">
    <cfRule type="notContainsBlanks" dxfId="2" priority="3">
      <formula>LEN(TRIM(Q37))&gt;0</formula>
    </cfRule>
  </conditionalFormatting>
  <conditionalFormatting sqref="Q42:Q45">
    <cfRule type="notContainsBlanks" dxfId="1" priority="2">
      <formula>LEN(TRIM(Q42))&gt;0</formula>
    </cfRule>
  </conditionalFormatting>
  <conditionalFormatting sqref="Q47:Q50">
    <cfRule type="notContainsBlanks" dxfId="0" priority="1">
      <formula>LEN(TRIM(Q47))&gt;0</formula>
    </cfRule>
  </conditionalFormatting>
  <dataValidations count="2">
    <dataValidation type="list" allowBlank="1" showErrorMessage="1" error="Alleen 1, 2 of 3 is mogelijk." sqref="M10:M45" xr:uid="{9B4F4BE5-E12D-4955-A6D2-2D557215A3DD}">
      <formula1>$B$10:$B$12</formula1>
    </dataValidation>
    <dataValidation type="whole" allowBlank="1" showInputMessage="1" showErrorMessage="1" sqref="I10:I45 K10:K45" xr:uid="{FD04A8F7-D7E6-44ED-B340-EEC640BB655E}">
      <formula1>0</formula1>
      <formula2>8</formula2>
    </dataValidation>
  </dataValidations>
  <pageMargins left="0.7" right="0.7" top="0.75" bottom="0.75" header="0.3" footer="0.3"/>
  <pageSetup paperSize="9" scale="61" fitToHeight="0" orientation="landscape" r:id="rId1"/>
  <ignoredErrors>
    <ignoredError sqref="J37:J41" numberStoredAsText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ErrorMessage="1" error="Alleen 1, 2, 3 of 4 is toegestaan" xr:uid="{33735331-F669-40D1-B60B-50BEA8741151}">
          <x14:formula1>
            <xm:f>Backsheet!$AC$2:$AC$5</xm:f>
          </x14:formula1>
          <xm:sqref>Q47:Q50</xm:sqref>
        </x14:dataValidation>
        <x14:dataValidation type="list" allowBlank="1" showInputMessage="1" showErrorMessage="1" xr:uid="{A8020A85-A9E7-4E4D-B5AB-C71541C30997}">
          <x14:formula1>
            <xm:f>Backsheet!$B$2:$B$34</xm:f>
          </x14:formula1>
          <xm:sqref>S50</xm:sqref>
        </x14:dataValidation>
        <x14:dataValidation type="list" allowBlank="1" showInputMessage="1" showErrorMessage="1" xr:uid="{3F08DAA8-2C4A-4D1A-8893-76DC7EA3C871}">
          <x14:formula1>
            <xm:f>Backsheet!$C$2:$C$19</xm:f>
          </x14:formula1>
          <xm:sqref>Q6:S6</xm:sqref>
        </x14:dataValidation>
        <x14:dataValidation type="list" allowBlank="1" showInputMessage="1" showErrorMessage="1" xr:uid="{52412385-3B84-4C41-93E7-FB201538633D}">
          <x14:formula1>
            <xm:f>Backsheet!$D$2:$D$8</xm:f>
          </x14:formula1>
          <xm:sqref>Q5:S5</xm:sqref>
        </x14:dataValidation>
        <x14:dataValidation type="list" allowBlank="1" showInputMessage="1" showErrorMessage="1" xr:uid="{18B8867D-18E7-4DFD-8C93-003D6E35D02A}">
          <x14:formula1>
            <xm:f>Backsheet!$E$2:$E$5</xm:f>
          </x14:formula1>
          <xm:sqref>Q4</xm:sqref>
        </x14:dataValidation>
        <x14:dataValidation type="list" allowBlank="1" showInputMessage="1" showErrorMessage="1" xr:uid="{B582E6BF-C80E-4591-9FCA-E3D742DB2D76}">
          <x14:formula1>
            <xm:f>Backsheet!$G$2:$G$33</xm:f>
          </x14:formula1>
          <xm:sqref>S12:S27</xm:sqref>
        </x14:dataValidation>
        <x14:dataValidation type="list" allowBlank="1" showInputMessage="1" showErrorMessage="1" xr:uid="{3655211B-9FA8-4C9D-84CA-640204FF40E9}">
          <x14:formula1>
            <xm:f>Backsheet!$I$2:$I$33</xm:f>
          </x14:formula1>
          <xm:sqref>S30:S37</xm:sqref>
        </x14:dataValidation>
        <x14:dataValidation type="list" allowBlank="1" showInputMessage="1" showErrorMessage="1" xr:uid="{676CAF7F-303C-474F-B346-A609BD2DEACA}">
          <x14:formula1>
            <xm:f>Backsheet!$K$2:$K$33</xm:f>
          </x14:formula1>
          <xm:sqref>S40:S43</xm:sqref>
        </x14:dataValidation>
        <x14:dataValidation type="list" allowBlank="1" showInputMessage="1" showErrorMessage="1" xr:uid="{D7E3BF03-B9FB-448C-B492-1913E2B18CB4}">
          <x14:formula1>
            <xm:f>Backsheet!$M$2:$M$33</xm:f>
          </x14:formula1>
          <xm:sqref>S46:S47</xm:sqref>
        </x14:dataValidation>
        <x14:dataValidation type="list" allowBlank="1" showErrorMessage="1" error="Alleen 1, 2, 3 of 4 is toegestaan" xr:uid="{41707E08-B6AE-4EA6-9FAB-FDAA91FA736F}">
          <x14:formula1>
            <xm:f>Backsheet!$O$2:$O$5</xm:f>
          </x14:formula1>
          <xm:sqref>Q12:Q15</xm:sqref>
        </x14:dataValidation>
        <x14:dataValidation type="list" allowBlank="1" showErrorMessage="1" error="Alleen 1, 2, 3 of 4 is toegestaan" xr:uid="{2F17B5C9-B1EB-4C7B-8FAD-41916C861177}">
          <x14:formula1>
            <xm:f>Backsheet!$Q$2:$Q$5</xm:f>
          </x14:formula1>
          <xm:sqref>Q17:Q20</xm:sqref>
        </x14:dataValidation>
        <x14:dataValidation type="list" allowBlank="1" showErrorMessage="1" error="Alleen 1, 2, 3 of 4 is toegestaan" xr:uid="{BDCB615A-B5F5-4FA2-89FB-460F99B82E95}">
          <x14:formula1>
            <xm:f>Backsheet!$S$2:$S$5</xm:f>
          </x14:formula1>
          <xm:sqref>Q22:Q25</xm:sqref>
        </x14:dataValidation>
        <x14:dataValidation type="list" allowBlank="1" showErrorMessage="1" error="Alleen 1, 2, 3 of 4 is toegestaan" xr:uid="{833B1854-DA3E-4F1E-9AD9-4E853C92BF32}">
          <x14:formula1>
            <xm:f>Backsheet!$U$2:$U$5</xm:f>
          </x14:formula1>
          <xm:sqref>Q27:Q30</xm:sqref>
        </x14:dataValidation>
        <x14:dataValidation type="list" allowBlank="1" showErrorMessage="1" error="Alleen 1, 2, 3 of 4 is toegestaan" xr:uid="{96D8AFEC-3177-4C90-8C42-D767BB32B42D}">
          <x14:formula1>
            <xm:f>Backsheet!$W$2:$W$5</xm:f>
          </x14:formula1>
          <xm:sqref>Q32:Q35</xm:sqref>
        </x14:dataValidation>
        <x14:dataValidation type="list" allowBlank="1" showErrorMessage="1" error="Alleen 1, 2, 3 of 4 is toegestaan" xr:uid="{997EABE6-09C9-4265-918E-F49C6471B4D6}">
          <x14:formula1>
            <xm:f>Backsheet!$Y$2:$Y$5</xm:f>
          </x14:formula1>
          <xm:sqref>Q37:Q40</xm:sqref>
        </x14:dataValidation>
        <x14:dataValidation type="list" allowBlank="1" showErrorMessage="1" error="Alleen 1, 2, 3 of 4 is toegestaan" xr:uid="{A3DFA1FB-44CF-4259-AF4C-3FA1BD77CAC4}">
          <x14:formula1>
            <xm:f>Backsheet!$AA$2:$AA$5</xm:f>
          </x14:formula1>
          <xm:sqref>Q42:Q45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094E-E642-4E24-88B1-E9C6F258C845}">
  <sheetPr codeName="Backsheet"/>
  <dimension ref="A1:AC34"/>
  <sheetViews>
    <sheetView workbookViewId="0">
      <selection activeCell="E21" sqref="E21"/>
    </sheetView>
  </sheetViews>
  <sheetFormatPr baseColWidth="10" defaultColWidth="8.83203125" defaultRowHeight="15"/>
  <cols>
    <col min="1" max="1" width="8.5" bestFit="1" customWidth="1"/>
    <col min="2" max="3" width="16.1640625" bestFit="1" customWidth="1"/>
    <col min="5" max="5" width="18.83203125" bestFit="1" customWidth="1"/>
    <col min="6" max="6" width="4.1640625" customWidth="1"/>
    <col min="7" max="7" width="14.83203125" bestFit="1" customWidth="1"/>
    <col min="8" max="8" width="4.1640625" customWidth="1"/>
    <col min="9" max="9" width="14.83203125" customWidth="1"/>
    <col min="10" max="10" width="4.1640625" customWidth="1"/>
    <col min="11" max="11" width="14.83203125" customWidth="1"/>
    <col min="12" max="12" width="4.1640625" customWidth="1"/>
    <col min="13" max="13" width="14.83203125" customWidth="1"/>
    <col min="14" max="29" width="4.83203125" customWidth="1"/>
  </cols>
  <sheetData>
    <row r="1" spans="1:29">
      <c r="A1" s="2" t="s">
        <v>60</v>
      </c>
      <c r="B1" s="2" t="s">
        <v>75</v>
      </c>
      <c r="C1" s="152" t="s">
        <v>204</v>
      </c>
      <c r="D1" s="156" t="s">
        <v>201</v>
      </c>
      <c r="E1" s="155" t="s">
        <v>200</v>
      </c>
      <c r="F1" s="215" t="s">
        <v>238</v>
      </c>
      <c r="G1" s="215"/>
      <c r="H1" s="221" t="s">
        <v>239</v>
      </c>
      <c r="I1" s="222"/>
      <c r="J1" s="215" t="s">
        <v>236</v>
      </c>
      <c r="K1" s="215"/>
      <c r="L1" s="221" t="s">
        <v>237</v>
      </c>
      <c r="M1" s="222"/>
      <c r="N1" s="215" t="s">
        <v>240</v>
      </c>
      <c r="O1" s="215"/>
      <c r="P1" s="146" t="s">
        <v>241</v>
      </c>
      <c r="Q1" s="147"/>
      <c r="R1" s="148" t="s">
        <v>242</v>
      </c>
      <c r="S1" s="149"/>
      <c r="T1" s="146" t="s">
        <v>243</v>
      </c>
      <c r="U1" s="147"/>
      <c r="V1" s="215" t="s">
        <v>244</v>
      </c>
      <c r="W1" s="216"/>
      <c r="X1" s="217" t="s">
        <v>245</v>
      </c>
      <c r="Y1" s="218"/>
      <c r="Z1" s="219" t="s">
        <v>246</v>
      </c>
      <c r="AA1" s="220"/>
      <c r="AB1" s="217" t="s">
        <v>247</v>
      </c>
      <c r="AC1" s="218"/>
    </row>
    <row r="2" spans="1:29">
      <c r="A2">
        <v>1</v>
      </c>
      <c r="B2" t="s">
        <v>97</v>
      </c>
      <c r="C2" s="153" t="s">
        <v>205</v>
      </c>
      <c r="D2" s="157" t="s">
        <v>26</v>
      </c>
      <c r="E2" s="130" t="s">
        <v>230</v>
      </c>
      <c r="F2" s="129" t="str">
        <f>IF(COUNTIF(Invulformulier!$S$12:$S$27,Backsheet!$B2)&gt;=1,"",ROW())</f>
        <v/>
      </c>
      <c r="G2" s="129" t="str">
        <f>IF(ROW(B2)-ROW(B$2)+1&gt;COUNT(F$2:F$33),"",INDEX(B:B,SMALL(F$2:F$33,1+ROW(B2)-ROW(B$2))))</f>
        <v>Australië</v>
      </c>
      <c r="H2" s="134" t="str">
        <f>IF(COUNTIF(Invulformulier!$S$30:$S$37,Backsheet!$B2)&gt;=1,"",ROW())</f>
        <v/>
      </c>
      <c r="I2" s="130" t="str">
        <f>IF(ROW(B2)-ROW(B$2)+1&gt;COUNT(H$2:H$33),"",INDEX(B:B,SMALL(H$2:H$33,1+ROW(B2)-ROW(B$2))))</f>
        <v>Australië</v>
      </c>
      <c r="J2" s="129" t="str">
        <f>IF(COUNTIF(Invulformulier!$S$40:$S$43,Backsheet!$B2)&gt;=1,"",ROW())</f>
        <v/>
      </c>
      <c r="K2" s="129" t="str">
        <f>IF(ROW(B2)-ROW(B$2)+1&gt;COUNT(J$2:J$33),"",INDEX(B:B,SMALL(J$2:J$33,1+ROW(B2)-ROW(B$2))))</f>
        <v>Australië</v>
      </c>
      <c r="L2" s="134">
        <f>IF(COUNTIF(Invulformulier!$S$46:$S$47,Backsheet!$B2)&gt;=1,"",ROW())</f>
        <v>2</v>
      </c>
      <c r="M2" s="130" t="str">
        <f>IF(ROW(B2)-ROW(B$2)+1&gt;COUNT(L$2:L$33),"",INDEX(B:B,SMALL(L$2:L$33,1+ROW(B2)-ROW(B$2))))</f>
        <v>Argentinië</v>
      </c>
      <c r="N2" s="137" t="str">
        <f>IF(COUNTIF(Groep_A,Backsheet!A2)&gt;=1,"",ROW())</f>
        <v/>
      </c>
      <c r="O2" s="137" t="str">
        <f>IF(ROW(A2)-ROW(A$2)+1&gt;COUNT(N$2:N$5),"",INDEX(A:A,SMALL(N$2:N$5,1+ROW(A2)-ROW(A$2))))</f>
        <v/>
      </c>
      <c r="P2" s="140" t="str">
        <f>IF(COUNTIF(Groep_B,Backsheet!A2)&gt;=1,"",ROW())</f>
        <v/>
      </c>
      <c r="Q2" s="138" t="str">
        <f>IF(ROW(A2)-ROW(A$2)+1&gt;COUNT(P$2:P$5),"",INDEX(A:A,SMALL(P$2:P$5,1+ROW(A2)-ROW(A$2))))</f>
        <v/>
      </c>
      <c r="R2" s="136" t="str">
        <f>IF(COUNTIF(Groep_C,Backsheet!A2)&gt;=1,"",ROW())</f>
        <v/>
      </c>
      <c r="S2" s="137" t="str">
        <f>IF(ROW(A2)-ROW(A$2)+1&gt;COUNT(R$2:R$5),"",INDEX(A:A,SMALL(R$2:R$5,1+ROW(A2)-ROW(A$2))))</f>
        <v/>
      </c>
      <c r="T2" s="140" t="str">
        <f>IF(COUNTIF(Groep_D,Backsheet!A2)&gt;=1,"",ROW())</f>
        <v/>
      </c>
      <c r="U2" s="138" t="str">
        <f>IF(ROW(A2)-ROW(A$2)+1&gt;COUNT(T$2:T$5),"",INDEX(A:A,SMALL(T$2:T$5,1+ROW(A2)-ROW(A$2))))</f>
        <v/>
      </c>
      <c r="V2" s="137" t="str">
        <f>IF(COUNTIF(Groep_E,Backsheet!A2)&gt;=1,"",ROW())</f>
        <v/>
      </c>
      <c r="W2" s="141" t="str">
        <f>IF(ROW(A2)-ROW(A$2)+1&gt;COUNT(V$2:V$5),"",INDEX(A:A,SMALL(V$2:V$5,1+ROW(A2)-ROW(A$2))))</f>
        <v/>
      </c>
      <c r="X2" s="138" t="str">
        <f>IF(COUNTIF(Groep_F,Backsheet!A2)&gt;=1,"",ROW())</f>
        <v/>
      </c>
      <c r="Y2" s="139" t="str">
        <f>IF(ROW(A2)-ROW(A$2)+1&gt;COUNT(X$2:X$5),"",INDEX(A:A,SMALL(X$2:X$5,1+ROW(A2)-ROW(A$2))))</f>
        <v/>
      </c>
      <c r="Z2" s="137" t="str">
        <f>IF(COUNTIF(Groep_G,Backsheet!A2)&gt;=1,"",ROW())</f>
        <v/>
      </c>
      <c r="AA2" s="141" t="str">
        <f>IF(ROW(A2)-ROW(A$2)+1&gt;COUNT(Z$2:Z$5),"",INDEX(A:A,SMALL(Z$2:Z$5,1+ROW(A2)-ROW(A$2))))</f>
        <v/>
      </c>
      <c r="AB2" s="138" t="str">
        <f>IF(COUNTIF(Groep_H,Backsheet!A2)&gt;=1,"",ROW())</f>
        <v/>
      </c>
      <c r="AC2" s="139" t="str">
        <f>IF(ROW(A2)-ROW(A$2)+1&gt;COUNT(AB$2:AB$5),"",INDEX(A:A,SMALL(AB$2:AB$5,1+ROW(A2)-ROW(A$2))))</f>
        <v/>
      </c>
    </row>
    <row r="3" spans="1:29">
      <c r="A3">
        <v>2</v>
      </c>
      <c r="B3" t="s">
        <v>105</v>
      </c>
      <c r="C3" s="153" t="s">
        <v>206</v>
      </c>
      <c r="D3" s="158" t="s">
        <v>224</v>
      </c>
      <c r="E3" s="130" t="s">
        <v>229</v>
      </c>
      <c r="F3" s="129">
        <f>IF(COUNTIF(Invulformulier!$S$12:$S$27,Backsheet!$B3)&gt;=1,"",ROW())</f>
        <v>3</v>
      </c>
      <c r="G3" s="129" t="str">
        <f t="shared" ref="G3:G33" si="0">IF(ROW(B3)-ROW(B$2)+1&gt;COUNT(F$2:F$33),"",INDEX(B:B,SMALL(F$2:F$33,1+ROW(B3)-ROW(B$2))))</f>
        <v>Canada</v>
      </c>
      <c r="H3" s="134">
        <f>IF(COUNTIF(Invulformulier!$S$30:$S$37,Backsheet!$B3)&gt;=1,"",ROW())</f>
        <v>3</v>
      </c>
      <c r="I3" s="130" t="str">
        <f>IF(ROW(B3)-ROW(B$2)+1&gt;COUNT(H$2:H$33),"",INDEX(B:B,SMALL(H$2:H$33,1+ROW(B3)-ROW(B$2))))</f>
        <v>België</v>
      </c>
      <c r="J3" s="129">
        <f>IF(COUNTIF(Invulformulier!$S$40:$S$43,Backsheet!$B3)&gt;=1,"",ROW())</f>
        <v>3</v>
      </c>
      <c r="K3" s="129" t="str">
        <f>IF(ROW(B3)-ROW(B$2)+1&gt;COUNT(J$2:J$33),"",INDEX(B:B,SMALL(J$2:J$33,1+ROW(B3)-ROW(B$2))))</f>
        <v>België</v>
      </c>
      <c r="L3" s="134">
        <f>IF(COUNTIF(Invulformulier!$S$46:$S$47,Backsheet!$B3)&gt;=1,"",ROW())</f>
        <v>3</v>
      </c>
      <c r="M3" s="130" t="str">
        <f t="shared" ref="M3:M33" si="1">IF(ROW(B3)-ROW(B$2)+1&gt;COUNT(L$2:L$33),"",INDEX(B:B,SMALL(L$2:L$33,1+ROW(B3)-ROW(B$2))))</f>
        <v>Australië</v>
      </c>
      <c r="N3" s="137" t="str">
        <f>IF(COUNTIF(Groep_A,Backsheet!A3)&gt;=1,"",ROW())</f>
        <v/>
      </c>
      <c r="O3" s="137" t="str">
        <f t="shared" ref="O3:O5" si="2">IF(ROW(A3)-ROW(A$2)+1&gt;COUNT(N$2:N$5),"",INDEX(A:A,SMALL(N$2:N$5,1+ROW(A3)-ROW(A$2))))</f>
        <v/>
      </c>
      <c r="P3" s="140" t="str">
        <f>IF(COUNTIF(Groep_B,Backsheet!A3)&gt;=1,"",ROW())</f>
        <v/>
      </c>
      <c r="Q3" s="138" t="str">
        <f>IF(ROW(A3)-ROW(A$2)+1&gt;COUNT(P$2:P$5),"",INDEX(A:A,SMALL(P$2:P$5,1+ROW(A3)-ROW(A$2))))</f>
        <v/>
      </c>
      <c r="R3" s="136" t="str">
        <f>IF(COUNTIF(Groep_C,Backsheet!A3)&gt;=1,"",ROW())</f>
        <v/>
      </c>
      <c r="S3" s="137" t="str">
        <f>IF(ROW(A3)-ROW(A$2)+1&gt;COUNT(R$2:R$5),"",INDEX(A:A,SMALL(R$2:R$5,1+ROW(A3)-ROW(A$2))))</f>
        <v/>
      </c>
      <c r="T3" s="140" t="str">
        <f>IF(COUNTIF(Groep_D,Backsheet!A3)&gt;=1,"",ROW())</f>
        <v/>
      </c>
      <c r="U3" s="138" t="str">
        <f>IF(ROW(A3)-ROW(A$2)+1&gt;COUNT(T$2:T$5),"",INDEX(A:A,SMALL(T$2:T$5,1+ROW(A3)-ROW(A$2))))</f>
        <v/>
      </c>
      <c r="V3" s="137" t="str">
        <f>IF(COUNTIF(Groep_E,Backsheet!A3)&gt;=1,"",ROW())</f>
        <v/>
      </c>
      <c r="W3" s="141" t="str">
        <f>IF(ROW(A3)-ROW(A$2)+1&gt;COUNT(V$2:V$5),"",INDEX(A:A,SMALL(V$2:V$5,1+ROW(A3)-ROW(A$2))))</f>
        <v/>
      </c>
      <c r="X3" s="138" t="str">
        <f>IF(COUNTIF(Groep_F,Backsheet!A3)&gt;=1,"",ROW())</f>
        <v/>
      </c>
      <c r="Y3" s="139" t="str">
        <f>IF(ROW(A3)-ROW(A$2)+1&gt;COUNT(X$2:X$5),"",INDEX(A:A,SMALL(X$2:X$5,1+ROW(A3)-ROW(A$2))))</f>
        <v/>
      </c>
      <c r="Z3" s="137" t="str">
        <f>IF(COUNTIF(Groep_G,Backsheet!A3)&gt;=1,"",ROW())</f>
        <v/>
      </c>
      <c r="AA3" s="141" t="str">
        <f>IF(ROW(A3)-ROW(A$2)+1&gt;COUNT(Z$2:Z$5),"",INDEX(A:A,SMALL(Z$2:Z$5,1+ROW(A3)-ROW(A$2))))</f>
        <v/>
      </c>
      <c r="AB3" s="138" t="str">
        <f>IF(COUNTIF(Groep_H,Backsheet!A3)&gt;=1,"",ROW())</f>
        <v/>
      </c>
      <c r="AC3" s="139" t="str">
        <f>IF(ROW(A3)-ROW(A$2)+1&gt;COUNT(AB$2:AB$5),"",INDEX(A:A,SMALL(AB$2:AB$5,1+ROW(A3)-ROW(A$2))))</f>
        <v/>
      </c>
    </row>
    <row r="4" spans="1:29">
      <c r="A4">
        <v>3</v>
      </c>
      <c r="B4" t="s">
        <v>19</v>
      </c>
      <c r="C4" s="153" t="s">
        <v>207</v>
      </c>
      <c r="D4" s="157" t="s">
        <v>223</v>
      </c>
      <c r="E4" s="130" t="s">
        <v>231</v>
      </c>
      <c r="F4" s="129" t="str">
        <f>IF(COUNTIF(Invulformulier!$S$12:$S$27,Backsheet!$B4)&gt;=1,"",ROW())</f>
        <v/>
      </c>
      <c r="G4" s="129" t="str">
        <f t="shared" si="0"/>
        <v>Costa Rica</v>
      </c>
      <c r="H4" s="134">
        <f>IF(COUNTIF(Invulformulier!$S$30:$S$37,Backsheet!$B4)&gt;=1,"",ROW())</f>
        <v>4</v>
      </c>
      <c r="I4" s="130" t="str">
        <f>IF(ROW(B4)-ROW(B$2)+1&gt;COUNT(H$2:H$33),"",INDEX(B:B,SMALL(H$2:H$33,1+ROW(B4)-ROW(B$2))))</f>
        <v>Canada</v>
      </c>
      <c r="J4" s="129">
        <f>IF(COUNTIF(Invulformulier!$S$40:$S$43,Backsheet!$B4)&gt;=1,"",ROW())</f>
        <v>4</v>
      </c>
      <c r="K4" s="129" t="str">
        <f t="shared" ref="K4:K33" si="3">IF(ROW(B4)-ROW(B$2)+1&gt;COUNT(J$2:J$33),"",INDEX(B:B,SMALL(J$2:J$33,1+ROW(B4)-ROW(B$2))))</f>
        <v>Canada</v>
      </c>
      <c r="L4" s="134">
        <f>IF(COUNTIF(Invulformulier!$S$46:$S$47,Backsheet!$B4)&gt;=1,"",ROW())</f>
        <v>4</v>
      </c>
      <c r="M4" s="130" t="str">
        <f t="shared" si="1"/>
        <v>België</v>
      </c>
      <c r="N4" s="137" t="str">
        <f>IF(COUNTIF(Groep_A,Backsheet!A4)&gt;=1,"",ROW())</f>
        <v/>
      </c>
      <c r="O4" s="137" t="str">
        <f t="shared" si="2"/>
        <v/>
      </c>
      <c r="P4" s="140" t="str">
        <f>IF(COUNTIF(Groep_B,Backsheet!A4)&gt;=1,"",ROW())</f>
        <v/>
      </c>
      <c r="Q4" s="138" t="str">
        <f>IF(ROW(A4)-ROW(A$2)+1&gt;COUNT(P$2:P$5),"",INDEX(A:A,SMALL(P$2:P$5,1+ROW(A4)-ROW(A$2))))</f>
        <v/>
      </c>
      <c r="R4" s="136" t="str">
        <f>IF(COUNTIF(Groep_C,Backsheet!A4)&gt;=1,"",ROW())</f>
        <v/>
      </c>
      <c r="S4" s="137" t="str">
        <f>IF(ROW(A4)-ROW(A$2)+1&gt;COUNT(R$2:R$5),"",INDEX(A:A,SMALL(R$2:R$5,1+ROW(A4)-ROW(A$2))))</f>
        <v/>
      </c>
      <c r="T4" s="140" t="str">
        <f>IF(COUNTIF(Groep_D,Backsheet!A4)&gt;=1,"",ROW())</f>
        <v/>
      </c>
      <c r="U4" s="138" t="str">
        <f>IF(ROW(A4)-ROW(A$2)+1&gt;COUNT(T$2:T$5),"",INDEX(A:A,SMALL(T$2:T$5,1+ROW(A4)-ROW(A$2))))</f>
        <v/>
      </c>
      <c r="V4" s="137" t="str">
        <f>IF(COUNTIF(Groep_E,Backsheet!A4)&gt;=1,"",ROW())</f>
        <v/>
      </c>
      <c r="W4" s="141" t="str">
        <f>IF(ROW(A4)-ROW(A$2)+1&gt;COUNT(V$2:V$5),"",INDEX(A:A,SMALL(V$2:V$5,1+ROW(A4)-ROW(A$2))))</f>
        <v/>
      </c>
      <c r="X4" s="138" t="str">
        <f>IF(COUNTIF(Groep_F,Backsheet!A4)&gt;=1,"",ROW())</f>
        <v/>
      </c>
      <c r="Y4" s="139" t="str">
        <f>IF(ROW(A4)-ROW(A$2)+1&gt;COUNT(X$2:X$5),"",INDEX(A:A,SMALL(X$2:X$5,1+ROW(A4)-ROW(A$2))))</f>
        <v/>
      </c>
      <c r="Z4" s="137" t="str">
        <f>IF(COUNTIF(Groep_G,Backsheet!A4)&gt;=1,"",ROW())</f>
        <v/>
      </c>
      <c r="AA4" s="141" t="str">
        <f>IF(ROW(A4)-ROW(A$2)+1&gt;COUNT(Z$2:Z$5),"",INDEX(A:A,SMALL(Z$2:Z$5,1+ROW(A4)-ROW(A$2))))</f>
        <v/>
      </c>
      <c r="AB4" s="138" t="str">
        <f>IF(COUNTIF(Groep_H,Backsheet!A4)&gt;=1,"",ROW())</f>
        <v/>
      </c>
      <c r="AC4" s="139" t="str">
        <f>IF(ROW(A4)-ROW(A$2)+1&gt;COUNT(AB$2:AB$5),"",INDEX(A:A,SMALL(AB$2:AB$5,1+ROW(A4)-ROW(A$2))))</f>
        <v/>
      </c>
    </row>
    <row r="5" spans="1:29">
      <c r="A5">
        <v>4</v>
      </c>
      <c r="B5" t="s">
        <v>127</v>
      </c>
      <c r="C5" s="153" t="s">
        <v>208</v>
      </c>
      <c r="D5" s="157" t="s">
        <v>225</v>
      </c>
      <c r="E5" s="133" t="s">
        <v>232</v>
      </c>
      <c r="F5" s="129" t="str">
        <f>IF(COUNTIF(Invulformulier!$S$12:$S$27,Backsheet!$B5)&gt;=1,"",ROW())</f>
        <v/>
      </c>
      <c r="G5" s="129" t="str">
        <f t="shared" si="0"/>
        <v>Ecuador</v>
      </c>
      <c r="H5" s="134" t="str">
        <f>IF(COUNTIF(Invulformulier!$S$30:$S$37,Backsheet!$B5)&gt;=1,"",ROW())</f>
        <v/>
      </c>
      <c r="I5" s="130" t="str">
        <f t="shared" ref="I5:I33" si="4">IF(ROW(B5)-ROW(B$2)+1&gt;COUNT(H$2:H$33),"",INDEX(B:B,SMALL(H$2:H$33,1+ROW(B5)-ROW(B$2))))</f>
        <v>Costa Rica</v>
      </c>
      <c r="J5" s="129" t="str">
        <f>IF(COUNTIF(Invulformulier!$S$40:$S$43,Backsheet!$B5)&gt;=1,"",ROW())</f>
        <v/>
      </c>
      <c r="K5" s="129" t="str">
        <f t="shared" si="3"/>
        <v>Costa Rica</v>
      </c>
      <c r="L5" s="134" t="str">
        <f>IF(COUNTIF(Invulformulier!$S$46:$S$47,Backsheet!$B5)&gt;=1,"",ROW())</f>
        <v/>
      </c>
      <c r="M5" s="130" t="str">
        <f t="shared" si="1"/>
        <v>Canada</v>
      </c>
      <c r="N5" s="144" t="str">
        <f>IF(COUNTIF(Groep_A,Backsheet!A5)&gt;=1,"",ROW())</f>
        <v/>
      </c>
      <c r="O5" s="144" t="str">
        <f t="shared" si="2"/>
        <v/>
      </c>
      <c r="P5" s="142" t="str">
        <f>IF(COUNTIF(Groep_B,Backsheet!A5)&gt;=1,"",ROW())</f>
        <v/>
      </c>
      <c r="Q5" s="143" t="str">
        <f>IF(ROW(A5)-ROW(A$2)+1&gt;COUNT(P$2:P$5),"",INDEX(A:A,SMALL(P$2:P$5,1+ROW(A5)-ROW(A$2))))</f>
        <v/>
      </c>
      <c r="R5" s="150" t="str">
        <f>IF(COUNTIF(Groep_C,Backsheet!A5)&gt;=1,"",ROW())</f>
        <v/>
      </c>
      <c r="S5" s="144" t="str">
        <f>IF(ROW(A5)-ROW(A$2)+1&gt;COUNT(R$2:R$5),"",INDEX(A:A,SMALL(R$2:R$5,1+ROW(A5)-ROW(A$2))))</f>
        <v/>
      </c>
      <c r="T5" s="142" t="str">
        <f>IF(COUNTIF(Groep_D,Backsheet!A5)&gt;=1,"",ROW())</f>
        <v/>
      </c>
      <c r="U5" s="143" t="str">
        <f>IF(ROW(A5)-ROW(A$2)+1&gt;COUNT(T$2:T$5),"",INDEX(A:A,SMALL(T$2:T$5,1+ROW(A5)-ROW(A$2))))</f>
        <v/>
      </c>
      <c r="V5" s="144" t="str">
        <f>IF(COUNTIF(Groep_E,Backsheet!A5)&gt;=1,"",ROW())</f>
        <v/>
      </c>
      <c r="W5" s="145" t="str">
        <f>IF(ROW(A5)-ROW(A$2)+1&gt;COUNT(V$2:V$5),"",INDEX(A:A,SMALL(V$2:V$5,1+ROW(A5)-ROW(A$2))))</f>
        <v/>
      </c>
      <c r="X5" s="143" t="str">
        <f>IF(COUNTIF(Groep_F,Backsheet!A5)&gt;=1,"",ROW())</f>
        <v/>
      </c>
      <c r="Y5" s="151" t="str">
        <f>IF(ROW(A5)-ROW(A$2)+1&gt;COUNT(X$2:X$5),"",INDEX(A:A,SMALL(X$2:X$5,1+ROW(A5)-ROW(A$2))))</f>
        <v/>
      </c>
      <c r="Z5" s="144" t="str">
        <f>IF(COUNTIF(Groep_G,Backsheet!A5)&gt;=1,"",ROW())</f>
        <v/>
      </c>
      <c r="AA5" s="145" t="str">
        <f>IF(ROW(A5)-ROW(A$2)+1&gt;COUNT(Z$2:Z$5),"",INDEX(A:A,SMALL(Z$2:Z$5,1+ROW(A5)-ROW(A$2))))</f>
        <v/>
      </c>
      <c r="AB5" s="143" t="str">
        <f>IF(COUNTIF(Groep_H,Backsheet!A5)&gt;=1,"",ROW())</f>
        <v/>
      </c>
      <c r="AC5" s="151" t="str">
        <f>IF(ROW(A5)-ROW(A$2)+1&gt;COUNT(AB$2:AB$5),"",INDEX(A:A,SMALL(AB$2:AB$5,1+ROW(A5)-ROW(A$2))))</f>
        <v/>
      </c>
    </row>
    <row r="6" spans="1:29">
      <c r="A6">
        <v>5</v>
      </c>
      <c r="B6" t="s">
        <v>131</v>
      </c>
      <c r="C6" s="153" t="s">
        <v>209</v>
      </c>
      <c r="D6" s="157" t="s">
        <v>226</v>
      </c>
      <c r="F6" s="177">
        <f>IF(COUNTIF(Invulformulier!$S$12:$S$27,Backsheet!$B6)&gt;=1,"",ROW())</f>
        <v>6</v>
      </c>
      <c r="G6" s="178" t="str">
        <f t="shared" si="0"/>
        <v>Ghana</v>
      </c>
      <c r="H6" s="134">
        <f>IF(COUNTIF(Invulformulier!$S$30:$S$37,Backsheet!$B6)&gt;=1,"",ROW())</f>
        <v>6</v>
      </c>
      <c r="I6" s="130" t="str">
        <f t="shared" si="4"/>
        <v>Denemarken</v>
      </c>
      <c r="J6" s="129">
        <f>IF(COUNTIF(Invulformulier!$S$40:$S$43,Backsheet!$B6)&gt;=1,"",ROW())</f>
        <v>6</v>
      </c>
      <c r="K6" s="129" t="str">
        <f t="shared" si="3"/>
        <v>Denemarken</v>
      </c>
      <c r="L6" s="134">
        <f>IF(COUNTIF(Invulformulier!$S$46:$S$47,Backsheet!$B6)&gt;=1,"",ROW())</f>
        <v>6</v>
      </c>
      <c r="M6" s="130" t="str">
        <f t="shared" si="1"/>
        <v>Costa Rica</v>
      </c>
    </row>
    <row r="7" spans="1:29">
      <c r="A7">
        <v>6</v>
      </c>
      <c r="B7" t="s">
        <v>130</v>
      </c>
      <c r="C7" s="153" t="s">
        <v>210</v>
      </c>
      <c r="D7" s="157" t="s">
        <v>228</v>
      </c>
      <c r="F7" s="128">
        <f>IF(COUNTIF(Invulformulier!$S$12:$S$27,Backsheet!$B7)&gt;=1,"",ROW())</f>
        <v>7</v>
      </c>
      <c r="G7" s="179" t="str">
        <f t="shared" si="0"/>
        <v>Iran</v>
      </c>
      <c r="H7" s="134">
        <f>IF(COUNTIF(Invulformulier!$S$30:$S$37,Backsheet!$B7)&gt;=1,"",ROW())</f>
        <v>7</v>
      </c>
      <c r="I7" s="130" t="str">
        <f t="shared" si="4"/>
        <v>Ecuador</v>
      </c>
      <c r="J7" s="129">
        <f>IF(COUNTIF(Invulformulier!$S$40:$S$43,Backsheet!$B7)&gt;=1,"",ROW())</f>
        <v>7</v>
      </c>
      <c r="K7" s="129" t="str">
        <f t="shared" si="3"/>
        <v>Duitsland</v>
      </c>
      <c r="L7" s="134">
        <f>IF(COUNTIF(Invulformulier!$S$46:$S$47,Backsheet!$B7)&gt;=1,"",ROW())</f>
        <v>7</v>
      </c>
      <c r="M7" s="130" t="str">
        <f t="shared" si="1"/>
        <v>Denemarken</v>
      </c>
    </row>
    <row r="8" spans="1:29">
      <c r="A8">
        <v>7</v>
      </c>
      <c r="B8" t="s">
        <v>35</v>
      </c>
      <c r="C8" s="153" t="s">
        <v>211</v>
      </c>
      <c r="D8" s="159" t="s">
        <v>227</v>
      </c>
      <c r="F8" s="128" t="str">
        <f>IF(COUNTIF(Invulformulier!$S$12:$S$27,Backsheet!$B8)&gt;=1,"",ROW())</f>
        <v/>
      </c>
      <c r="G8" s="179" t="str">
        <f t="shared" si="0"/>
        <v>Japan</v>
      </c>
      <c r="H8" s="134">
        <f>IF(COUNTIF(Invulformulier!$S$30:$S$37,Backsheet!$B8)&gt;=1,"",ROW())</f>
        <v>8</v>
      </c>
      <c r="I8" s="130" t="str">
        <f t="shared" si="4"/>
        <v>Ghana</v>
      </c>
      <c r="J8" s="129">
        <f>IF(COUNTIF(Invulformulier!$S$40:$S$43,Backsheet!$B8)&gt;=1,"",ROW())</f>
        <v>8</v>
      </c>
      <c r="K8" s="129" t="str">
        <f t="shared" si="3"/>
        <v>Ecuador</v>
      </c>
      <c r="L8" s="134">
        <f>IF(COUNTIF(Invulformulier!$S$46:$S$47,Backsheet!$B8)&gt;=1,"",ROW())</f>
        <v>8</v>
      </c>
      <c r="M8" s="130" t="str">
        <f t="shared" si="1"/>
        <v>Duitsland</v>
      </c>
    </row>
    <row r="9" spans="1:29">
      <c r="A9">
        <v>8</v>
      </c>
      <c r="B9" t="s">
        <v>21</v>
      </c>
      <c r="C9" s="153" t="s">
        <v>212</v>
      </c>
      <c r="F9" s="128" t="str">
        <f>IF(COUNTIF(Invulformulier!$S$12:$S$27,Backsheet!$B9)&gt;=1,"",ROW())</f>
        <v/>
      </c>
      <c r="G9" s="179" t="str">
        <f>IF(ROW(B9)-ROW(B$2)+1&gt;COUNT(F$2:F$33),"",INDEX(B:B,SMALL(F$2:F$33,1+ROW(B9)-ROW(B$2))))</f>
        <v>Kameroen</v>
      </c>
      <c r="H9" s="134" t="str">
        <f>IF(COUNTIF(Invulformulier!$S$30:$S$37,Backsheet!$B9)&gt;=1,"",ROW())</f>
        <v/>
      </c>
      <c r="I9" s="130" t="str">
        <f t="shared" si="4"/>
        <v>Iran</v>
      </c>
      <c r="J9" s="129">
        <f>IF(COUNTIF(Invulformulier!$S$40:$S$43,Backsheet!$B9)&gt;=1,"",ROW())</f>
        <v>9</v>
      </c>
      <c r="K9" s="129" t="str">
        <f t="shared" si="3"/>
        <v>Engeland</v>
      </c>
      <c r="L9" s="134">
        <f>IF(COUNTIF(Invulformulier!$S$46:$S$47,Backsheet!$B9)&gt;=1,"",ROW())</f>
        <v>9</v>
      </c>
      <c r="M9" s="130" t="str">
        <f t="shared" si="1"/>
        <v>Ecuador</v>
      </c>
    </row>
    <row r="10" spans="1:29">
      <c r="A10">
        <v>9</v>
      </c>
      <c r="B10" t="s">
        <v>102</v>
      </c>
      <c r="C10" s="153" t="s">
        <v>213</v>
      </c>
      <c r="F10" s="128">
        <f>IF(COUNTIF(Invulformulier!$S$12:$S$27,Backsheet!$B10)&gt;=1,"",ROW())</f>
        <v>10</v>
      </c>
      <c r="G10" s="179" t="str">
        <f t="shared" si="0"/>
        <v>Marokko</v>
      </c>
      <c r="H10" s="134">
        <f>IF(COUNTIF(Invulformulier!$S$30:$S$37,Backsheet!$B10)&gt;=1,"",ROW())</f>
        <v>10</v>
      </c>
      <c r="I10" s="130" t="str">
        <f t="shared" si="4"/>
        <v>Japan</v>
      </c>
      <c r="J10" s="129">
        <f>IF(COUNTIF(Invulformulier!$S$40:$S$43,Backsheet!$B10)&gt;=1,"",ROW())</f>
        <v>10</v>
      </c>
      <c r="K10" s="129" t="str">
        <f t="shared" si="3"/>
        <v>Ghana</v>
      </c>
      <c r="L10" s="134">
        <f>IF(COUNTIF(Invulformulier!$S$46:$S$47,Backsheet!$B10)&gt;=1,"",ROW())</f>
        <v>10</v>
      </c>
      <c r="M10" s="130" t="str">
        <f t="shared" si="1"/>
        <v>Engeland</v>
      </c>
    </row>
    <row r="11" spans="1:29">
      <c r="A11">
        <v>10</v>
      </c>
      <c r="B11" t="s">
        <v>30</v>
      </c>
      <c r="C11" s="153" t="s">
        <v>214</v>
      </c>
      <c r="F11" s="128" t="str">
        <f>IF(COUNTIF(Invulformulier!$S$12:$S$27,Backsheet!$B11)&gt;=1,"",ROW())</f>
        <v/>
      </c>
      <c r="G11" s="179" t="str">
        <f t="shared" si="0"/>
        <v>Mexico</v>
      </c>
      <c r="H11" s="134" t="str">
        <f>IF(COUNTIF(Invulformulier!$S$30:$S$37,Backsheet!$B11)&gt;=1,"",ROW())</f>
        <v/>
      </c>
      <c r="I11" s="130" t="str">
        <f t="shared" si="4"/>
        <v>Kameroen</v>
      </c>
      <c r="J11" s="129">
        <f>IF(COUNTIF(Invulformulier!$S$40:$S$43,Backsheet!$B11)&gt;=1,"",ROW())</f>
        <v>11</v>
      </c>
      <c r="K11" s="129" t="str">
        <f t="shared" si="3"/>
        <v>Iran</v>
      </c>
      <c r="L11" s="134">
        <f>IF(COUNTIF(Invulformulier!$S$46:$S$47,Backsheet!$B11)&gt;=1,"",ROW())</f>
        <v>11</v>
      </c>
      <c r="M11" s="130" t="str">
        <f t="shared" si="1"/>
        <v>Ghana</v>
      </c>
    </row>
    <row r="12" spans="1:29">
      <c r="A12">
        <v>11</v>
      </c>
      <c r="B12" t="s">
        <v>27</v>
      </c>
      <c r="C12" s="153" t="s">
        <v>215</v>
      </c>
      <c r="F12" s="128" t="str">
        <f>IF(COUNTIF(Invulformulier!$S$12:$S$27,Backsheet!$B12)&gt;=1,"",ROW())</f>
        <v/>
      </c>
      <c r="G12" s="179" t="str">
        <f t="shared" si="0"/>
        <v>Quatar</v>
      </c>
      <c r="H12" s="134" t="str">
        <f>IF(COUNTIF(Invulformulier!$S$30:$S$37,Backsheet!$B12)&gt;=1,"",ROW())</f>
        <v/>
      </c>
      <c r="I12" s="130" t="str">
        <f t="shared" si="4"/>
        <v>Kroatië</v>
      </c>
      <c r="J12" s="129" t="str">
        <f>IF(COUNTIF(Invulformulier!$S$40:$S$43,Backsheet!$B12)&gt;=1,"",ROW())</f>
        <v/>
      </c>
      <c r="K12" s="129" t="str">
        <f t="shared" si="3"/>
        <v>Japan</v>
      </c>
      <c r="L12" s="134" t="str">
        <f>IF(COUNTIF(Invulformulier!$S$46:$S$47,Backsheet!$B12)&gt;=1,"",ROW())</f>
        <v/>
      </c>
      <c r="M12" s="130" t="str">
        <f t="shared" si="1"/>
        <v>Iran</v>
      </c>
    </row>
    <row r="13" spans="1:29">
      <c r="A13">
        <v>12</v>
      </c>
      <c r="B13" t="s">
        <v>133</v>
      </c>
      <c r="C13" s="153" t="s">
        <v>216</v>
      </c>
      <c r="F13" s="128">
        <f>IF(COUNTIF(Invulformulier!$S$12:$S$27,Backsheet!$B13)&gt;=1,"",ROW())</f>
        <v>13</v>
      </c>
      <c r="G13" s="179" t="str">
        <f t="shared" si="0"/>
        <v>Saudi-Arabië</v>
      </c>
      <c r="H13" s="134">
        <f>IF(COUNTIF(Invulformulier!$S$30:$S$37,Backsheet!$B13)&gt;=1,"",ROW())</f>
        <v>13</v>
      </c>
      <c r="I13" s="130" t="str">
        <f t="shared" si="4"/>
        <v>Marokko</v>
      </c>
      <c r="J13" s="129">
        <f>IF(COUNTIF(Invulformulier!$S$40:$S$43,Backsheet!$B13)&gt;=1,"",ROW())</f>
        <v>13</v>
      </c>
      <c r="K13" s="129" t="str">
        <f t="shared" si="3"/>
        <v>Kameroen</v>
      </c>
      <c r="L13" s="134">
        <f>IF(COUNTIF(Invulformulier!$S$46:$S$47,Backsheet!$B13)&gt;=1,"",ROW())</f>
        <v>13</v>
      </c>
      <c r="M13" s="130" t="str">
        <f t="shared" si="1"/>
        <v>Japan</v>
      </c>
    </row>
    <row r="14" spans="1:29">
      <c r="A14">
        <v>13</v>
      </c>
      <c r="B14" t="s">
        <v>103</v>
      </c>
      <c r="C14" s="153" t="s">
        <v>217</v>
      </c>
      <c r="F14" s="128">
        <f>IF(COUNTIF(Invulformulier!$S$12:$S$27,Backsheet!$B14)&gt;=1,"",ROW())</f>
        <v>14</v>
      </c>
      <c r="G14" s="179" t="str">
        <f t="shared" si="0"/>
        <v>Tunesië</v>
      </c>
      <c r="H14" s="134">
        <f>IF(COUNTIF(Invulformulier!$S$30:$S$37,Backsheet!$B14)&gt;=1,"",ROW())</f>
        <v>14</v>
      </c>
      <c r="I14" s="130" t="str">
        <f t="shared" si="4"/>
        <v>Mexico</v>
      </c>
      <c r="J14" s="129">
        <f>IF(COUNTIF(Invulformulier!$S$40:$S$43,Backsheet!$B14)&gt;=1,"",ROW())</f>
        <v>14</v>
      </c>
      <c r="K14" s="129" t="str">
        <f t="shared" si="3"/>
        <v>Kroatië</v>
      </c>
      <c r="L14" s="134">
        <f>IF(COUNTIF(Invulformulier!$S$46:$S$47,Backsheet!$B14)&gt;=1,"",ROW())</f>
        <v>14</v>
      </c>
      <c r="M14" s="130" t="str">
        <f t="shared" si="1"/>
        <v>Kameroen</v>
      </c>
    </row>
    <row r="15" spans="1:29">
      <c r="A15">
        <v>14</v>
      </c>
      <c r="B15" t="s">
        <v>141</v>
      </c>
      <c r="C15" s="153" t="s">
        <v>218</v>
      </c>
      <c r="F15" s="128">
        <f>IF(COUNTIF(Invulformulier!$S$12:$S$27,Backsheet!$B15)&gt;=1,"",ROW())</f>
        <v>15</v>
      </c>
      <c r="G15" s="179" t="str">
        <f t="shared" si="0"/>
        <v>Verenigde Staten</v>
      </c>
      <c r="H15" s="134">
        <f>IF(COUNTIF(Invulformulier!$S$30:$S$37,Backsheet!$B15)&gt;=1,"",ROW())</f>
        <v>15</v>
      </c>
      <c r="I15" s="130" t="str">
        <f t="shared" si="4"/>
        <v>Polen</v>
      </c>
      <c r="J15" s="129">
        <f>IF(COUNTIF(Invulformulier!$S$40:$S$43,Backsheet!$B15)&gt;=1,"",ROW())</f>
        <v>15</v>
      </c>
      <c r="K15" s="129" t="str">
        <f t="shared" si="3"/>
        <v>Marokko</v>
      </c>
      <c r="L15" s="134">
        <f>IF(COUNTIF(Invulformulier!$S$46:$S$47,Backsheet!$B15)&gt;=1,"",ROW())</f>
        <v>15</v>
      </c>
      <c r="M15" s="130" t="str">
        <f t="shared" si="1"/>
        <v>Kroatië</v>
      </c>
    </row>
    <row r="16" spans="1:29">
      <c r="A16">
        <v>15</v>
      </c>
      <c r="B16" t="s">
        <v>142</v>
      </c>
      <c r="C16" s="153" t="s">
        <v>219</v>
      </c>
      <c r="F16" s="128">
        <f>IF(COUNTIF(Invulformulier!$S$12:$S$27,Backsheet!$B16)&gt;=1,"",ROW())</f>
        <v>16</v>
      </c>
      <c r="G16" s="179" t="str">
        <f t="shared" si="0"/>
        <v>Zuid-Korea</v>
      </c>
      <c r="H16" s="134">
        <f>IF(COUNTIF(Invulformulier!$S$30:$S$37,Backsheet!$B16)&gt;=1,"",ROW())</f>
        <v>16</v>
      </c>
      <c r="I16" s="130" t="str">
        <f t="shared" si="4"/>
        <v>Quatar</v>
      </c>
      <c r="J16" s="129">
        <f>IF(COUNTIF(Invulformulier!$S$40:$S$43,Backsheet!$B16)&gt;=1,"",ROW())</f>
        <v>16</v>
      </c>
      <c r="K16" s="129" t="str">
        <f t="shared" si="3"/>
        <v>Mexico</v>
      </c>
      <c r="L16" s="134">
        <f>IF(COUNTIF(Invulformulier!$S$46:$S$47,Backsheet!$B16)&gt;=1,"",ROW())</f>
        <v>16</v>
      </c>
      <c r="M16" s="130" t="str">
        <f t="shared" si="1"/>
        <v>Marokko</v>
      </c>
    </row>
    <row r="17" spans="1:13">
      <c r="A17">
        <v>16</v>
      </c>
      <c r="B17" t="s">
        <v>16</v>
      </c>
      <c r="C17" s="153" t="s">
        <v>220</v>
      </c>
      <c r="F17" s="128" t="str">
        <f>IF(COUNTIF(Invulformulier!$S$12:$S$27,Backsheet!$B17)&gt;=1,"",ROW())</f>
        <v/>
      </c>
      <c r="G17" s="179" t="str">
        <f t="shared" si="0"/>
        <v>Zwitserland</v>
      </c>
      <c r="H17" s="134">
        <f>IF(COUNTIF(Invulformulier!$S$30:$S$37,Backsheet!$B17)&gt;=1,"",ROW())</f>
        <v>17</v>
      </c>
      <c r="I17" s="130" t="str">
        <f t="shared" si="4"/>
        <v>Saudi-Arabië</v>
      </c>
      <c r="J17" s="129">
        <f>IF(COUNTIF(Invulformulier!$S$40:$S$43,Backsheet!$B17)&gt;=1,"",ROW())</f>
        <v>17</v>
      </c>
      <c r="K17" s="129" t="str">
        <f t="shared" si="3"/>
        <v>Nederland</v>
      </c>
      <c r="L17" s="134">
        <f>IF(COUNTIF(Invulformulier!$S$46:$S$47,Backsheet!$B17)&gt;=1,"",ROW())</f>
        <v>17</v>
      </c>
      <c r="M17" s="130" t="str">
        <f t="shared" si="1"/>
        <v>Mexico</v>
      </c>
    </row>
    <row r="18" spans="1:13">
      <c r="A18">
        <v>17</v>
      </c>
      <c r="B18" t="s">
        <v>137</v>
      </c>
      <c r="C18" s="153" t="s">
        <v>221</v>
      </c>
      <c r="F18" s="128">
        <f>IF(COUNTIF(Invulformulier!$S$12:$S$27,Backsheet!$B18)&gt;=1,"",ROW())</f>
        <v>18</v>
      </c>
      <c r="G18" s="179" t="str">
        <f t="shared" si="0"/>
        <v/>
      </c>
      <c r="H18" s="134">
        <f>IF(COUNTIF(Invulformulier!$S$30:$S$37,Backsheet!$B18)&gt;=1,"",ROW())</f>
        <v>18</v>
      </c>
      <c r="I18" s="130" t="str">
        <f t="shared" si="4"/>
        <v>Senegal</v>
      </c>
      <c r="J18" s="129">
        <f>IF(COUNTIF(Invulformulier!$S$40:$S$43,Backsheet!$B18)&gt;=1,"",ROW())</f>
        <v>18</v>
      </c>
      <c r="K18" s="129" t="str">
        <f t="shared" si="3"/>
        <v>Polen</v>
      </c>
      <c r="L18" s="134">
        <f>IF(COUNTIF(Invulformulier!$S$46:$S$47,Backsheet!$B18)&gt;=1,"",ROW())</f>
        <v>18</v>
      </c>
      <c r="M18" s="130" t="str">
        <f t="shared" si="1"/>
        <v>Nederland</v>
      </c>
    </row>
    <row r="19" spans="1:13">
      <c r="A19">
        <v>18</v>
      </c>
      <c r="B19" t="s">
        <v>110</v>
      </c>
      <c r="C19" s="154" t="s">
        <v>222</v>
      </c>
      <c r="F19" s="128">
        <f>IF(COUNTIF(Invulformulier!$S$12:$S$27,Backsheet!$B19)&gt;=1,"",ROW())</f>
        <v>19</v>
      </c>
      <c r="G19" s="179" t="str">
        <f t="shared" si="0"/>
        <v/>
      </c>
      <c r="H19" s="134">
        <f>IF(COUNTIF(Invulformulier!$S$30:$S$37,Backsheet!$B19)&gt;=1,"",ROW())</f>
        <v>19</v>
      </c>
      <c r="I19" s="130" t="str">
        <f t="shared" si="4"/>
        <v>Servië</v>
      </c>
      <c r="J19" s="129">
        <f>IF(COUNTIF(Invulformulier!$S$40:$S$43,Backsheet!$B19)&gt;=1,"",ROW())</f>
        <v>19</v>
      </c>
      <c r="K19" s="129" t="str">
        <f t="shared" si="3"/>
        <v>Quatar</v>
      </c>
      <c r="L19" s="134">
        <f>IF(COUNTIF(Invulformulier!$S$46:$S$47,Backsheet!$B19)&gt;=1,"",ROW())</f>
        <v>19</v>
      </c>
      <c r="M19" s="130" t="str">
        <f t="shared" si="1"/>
        <v>Polen</v>
      </c>
    </row>
    <row r="20" spans="1:13">
      <c r="A20">
        <v>19</v>
      </c>
      <c r="B20" t="s">
        <v>17</v>
      </c>
      <c r="F20" s="128" t="str">
        <f>IF(COUNTIF(Invulformulier!$S$12:$S$27,Backsheet!$B20)&gt;=1,"",ROW())</f>
        <v/>
      </c>
      <c r="G20" s="179" t="str">
        <f t="shared" si="0"/>
        <v/>
      </c>
      <c r="H20" s="134" t="str">
        <f>IF(COUNTIF(Invulformulier!$S$30:$S$37,Backsheet!$B20)&gt;=1,"",ROW())</f>
        <v/>
      </c>
      <c r="I20" s="130" t="str">
        <f t="shared" si="4"/>
        <v>Tunesië</v>
      </c>
      <c r="J20" s="129">
        <f>IF(COUNTIF(Invulformulier!$S$40:$S$43,Backsheet!$B20)&gt;=1,"",ROW())</f>
        <v>20</v>
      </c>
      <c r="K20" s="129" t="str">
        <f t="shared" si="3"/>
        <v>Saudi-Arabië</v>
      </c>
      <c r="L20" s="134">
        <f>IF(COUNTIF(Invulformulier!$S$46:$S$47,Backsheet!$B20)&gt;=1,"",ROW())</f>
        <v>20</v>
      </c>
      <c r="M20" s="130" t="str">
        <f t="shared" si="1"/>
        <v>Portugal</v>
      </c>
    </row>
    <row r="21" spans="1:13">
      <c r="A21">
        <v>20</v>
      </c>
      <c r="B21" t="s">
        <v>28</v>
      </c>
      <c r="F21" s="128" t="str">
        <f>IF(COUNTIF(Invulformulier!$S$12:$S$27,Backsheet!$B21)&gt;=1,"",ROW())</f>
        <v/>
      </c>
      <c r="G21" s="179" t="str">
        <f t="shared" si="0"/>
        <v/>
      </c>
      <c r="H21" s="134">
        <f>IF(COUNTIF(Invulformulier!$S$30:$S$37,Backsheet!$B21)&gt;=1,"",ROW())</f>
        <v>21</v>
      </c>
      <c r="I21" s="130" t="str">
        <f>IF(ROW(B21)-ROW(B$2)+1&gt;COUNT(H$2:H$33),"",INDEX(B:B,SMALL(H$2:H$33,1+ROW(B21)-ROW(B$2))))</f>
        <v>Uruguay</v>
      </c>
      <c r="J21" s="129">
        <f>IF(COUNTIF(Invulformulier!$S$40:$S$43,Backsheet!$B21)&gt;=1,"",ROW())</f>
        <v>21</v>
      </c>
      <c r="K21" s="129" t="str">
        <f t="shared" si="3"/>
        <v>Senegal</v>
      </c>
      <c r="L21" s="134">
        <f>IF(COUNTIF(Invulformulier!$S$46:$S$47,Backsheet!$B21)&gt;=1,"",ROW())</f>
        <v>21</v>
      </c>
      <c r="M21" s="130" t="str">
        <f t="shared" si="1"/>
        <v>Quatar</v>
      </c>
    </row>
    <row r="22" spans="1:13">
      <c r="A22">
        <v>21</v>
      </c>
      <c r="B22" t="s">
        <v>29</v>
      </c>
      <c r="F22" s="128" t="str">
        <f>IF(COUNTIF(Invulformulier!$S$12:$S$27,Backsheet!$B22)&gt;=1,"",ROW())</f>
        <v/>
      </c>
      <c r="G22" s="179" t="str">
        <f t="shared" si="0"/>
        <v/>
      </c>
      <c r="H22" s="134" t="str">
        <f>IF(COUNTIF(Invulformulier!$S$30:$S$37,Backsheet!$B22)&gt;=1,"",ROW())</f>
        <v/>
      </c>
      <c r="I22" s="130" t="str">
        <f t="shared" si="4"/>
        <v>Verenigde Staten</v>
      </c>
      <c r="J22" s="129" t="str">
        <f>IF(COUNTIF(Invulformulier!$S$40:$S$43,Backsheet!$B22)&gt;=1,"",ROW())</f>
        <v/>
      </c>
      <c r="K22" s="129" t="str">
        <f t="shared" si="3"/>
        <v>Servië</v>
      </c>
      <c r="L22" s="134">
        <f>IF(COUNTIF(Invulformulier!$S$46:$S$47,Backsheet!$B22)&gt;=1,"",ROW())</f>
        <v>22</v>
      </c>
      <c r="M22" s="130" t="str">
        <f t="shared" si="1"/>
        <v>Saudi-Arabië</v>
      </c>
    </row>
    <row r="23" spans="1:13">
      <c r="A23">
        <v>22</v>
      </c>
      <c r="B23" t="s">
        <v>96</v>
      </c>
      <c r="F23" s="128">
        <f>IF(COUNTIF(Invulformulier!$S$12:$S$27,Backsheet!$B23)&gt;=1,"",ROW())</f>
        <v>23</v>
      </c>
      <c r="G23" s="179" t="str">
        <f t="shared" si="0"/>
        <v/>
      </c>
      <c r="H23" s="134">
        <f>IF(COUNTIF(Invulformulier!$S$30:$S$37,Backsheet!$B23)&gt;=1,"",ROW())</f>
        <v>23</v>
      </c>
      <c r="I23" s="130" t="str">
        <f t="shared" si="4"/>
        <v>Wales</v>
      </c>
      <c r="J23" s="129">
        <f>IF(COUNTIF(Invulformulier!$S$40:$S$43,Backsheet!$B23)&gt;=1,"",ROW())</f>
        <v>23</v>
      </c>
      <c r="K23" s="129" t="str">
        <f t="shared" si="3"/>
        <v>Spanje</v>
      </c>
      <c r="L23" s="134">
        <f>IF(COUNTIF(Invulformulier!$S$46:$S$47,Backsheet!$B23)&gt;=1,"",ROW())</f>
        <v>23</v>
      </c>
      <c r="M23" s="130" t="str">
        <f t="shared" si="1"/>
        <v>Senegal</v>
      </c>
    </row>
    <row r="24" spans="1:13">
      <c r="A24">
        <v>23</v>
      </c>
      <c r="B24" t="s">
        <v>104</v>
      </c>
      <c r="F24" s="128">
        <f>IF(COUNTIF(Invulformulier!$S$12:$S$27,Backsheet!$B24)&gt;=1,"",ROW())</f>
        <v>24</v>
      </c>
      <c r="G24" s="179" t="str">
        <f t="shared" si="0"/>
        <v/>
      </c>
      <c r="H24" s="134">
        <f>IF(COUNTIF(Invulformulier!$S$30:$S$37,Backsheet!$B24)&gt;=1,"",ROW())</f>
        <v>24</v>
      </c>
      <c r="I24" s="130" t="str">
        <f t="shared" si="4"/>
        <v>Zuid-Korea</v>
      </c>
      <c r="J24" s="129">
        <f>IF(COUNTIF(Invulformulier!$S$40:$S$43,Backsheet!$B24)&gt;=1,"",ROW())</f>
        <v>24</v>
      </c>
      <c r="K24" s="129" t="str">
        <f t="shared" si="3"/>
        <v>Tunesië</v>
      </c>
      <c r="L24" s="134">
        <f>IF(COUNTIF(Invulformulier!$S$46:$S$47,Backsheet!$B24)&gt;=1,"",ROW())</f>
        <v>24</v>
      </c>
      <c r="M24" s="130" t="str">
        <f t="shared" si="1"/>
        <v>Servië</v>
      </c>
    </row>
    <row r="25" spans="1:13">
      <c r="A25">
        <v>24</v>
      </c>
      <c r="B25" t="s">
        <v>108</v>
      </c>
      <c r="F25" s="128" t="str">
        <f>IF(COUNTIF(Invulformulier!$S$12:$S$27,Backsheet!$B25)&gt;=1,"",ROW())</f>
        <v/>
      </c>
      <c r="G25" s="179" t="str">
        <f>IF(ROW(B25)-ROW(B$2)+1&gt;COUNT(F$2:F$33),"",INDEX(B:B,SMALL(F$2:F$33,1+ROW(B25)-ROW(B$2))))</f>
        <v/>
      </c>
      <c r="H25" s="134">
        <f>IF(COUNTIF(Invulformulier!$S$30:$S$37,Backsheet!$B25)&gt;=1,"",ROW())</f>
        <v>25</v>
      </c>
      <c r="I25" s="130" t="str">
        <f t="shared" si="4"/>
        <v>Zwitserland</v>
      </c>
      <c r="J25" s="129">
        <f>IF(COUNTIF(Invulformulier!$S$40:$S$43,Backsheet!$B25)&gt;=1,"",ROW())</f>
        <v>25</v>
      </c>
      <c r="K25" s="129" t="str">
        <f t="shared" si="3"/>
        <v>Uruguay</v>
      </c>
      <c r="L25" s="134">
        <f>IF(COUNTIF(Invulformulier!$S$46:$S$47,Backsheet!$B25)&gt;=1,"",ROW())</f>
        <v>25</v>
      </c>
      <c r="M25" s="130" t="str">
        <f t="shared" si="1"/>
        <v>Spanje</v>
      </c>
    </row>
    <row r="26" spans="1:13">
      <c r="A26">
        <v>25</v>
      </c>
      <c r="B26" t="s">
        <v>132</v>
      </c>
      <c r="F26" s="128" t="str">
        <f>IF(COUNTIF(Invulformulier!$S$12:$S$27,Backsheet!$B26)&gt;=1,"",ROW())</f>
        <v/>
      </c>
      <c r="G26" s="179" t="str">
        <f t="shared" si="0"/>
        <v/>
      </c>
      <c r="H26" s="134">
        <f>IF(COUNTIF(Invulformulier!$S$30:$S$37,Backsheet!$B26)&gt;=1,"",ROW())</f>
        <v>26</v>
      </c>
      <c r="I26" s="130" t="str">
        <f t="shared" si="4"/>
        <v/>
      </c>
      <c r="J26" s="129">
        <f>IF(COUNTIF(Invulformulier!$S$40:$S$43,Backsheet!$B26)&gt;=1,"",ROW())</f>
        <v>26</v>
      </c>
      <c r="K26" s="129" t="str">
        <f t="shared" si="3"/>
        <v>Verenigde Staten</v>
      </c>
      <c r="L26" s="134">
        <f>IF(COUNTIF(Invulformulier!$S$46:$S$47,Backsheet!$B26)&gt;=1,"",ROW())</f>
        <v>26</v>
      </c>
      <c r="M26" s="130" t="str">
        <f t="shared" si="1"/>
        <v>Tunesië</v>
      </c>
    </row>
    <row r="27" spans="1:13">
      <c r="A27">
        <v>26</v>
      </c>
      <c r="B27" t="s">
        <v>24</v>
      </c>
      <c r="F27" s="128" t="str">
        <f>IF(COUNTIF(Invulformulier!$S$12:$S$27,Backsheet!$B27)&gt;=1,"",ROW())</f>
        <v/>
      </c>
      <c r="G27" s="179" t="str">
        <f t="shared" si="0"/>
        <v/>
      </c>
      <c r="H27" s="134" t="str">
        <f>IF(COUNTIF(Invulformulier!$S$30:$S$37,Backsheet!$B27)&gt;=1,"",ROW())</f>
        <v/>
      </c>
      <c r="I27" s="130" t="str">
        <f t="shared" si="4"/>
        <v/>
      </c>
      <c r="J27" s="129">
        <f>IF(COUNTIF(Invulformulier!$S$40:$S$43,Backsheet!$B27)&gt;=1,"",ROW())</f>
        <v>27</v>
      </c>
      <c r="K27" s="129" t="str">
        <f t="shared" si="3"/>
        <v>Wales</v>
      </c>
      <c r="L27" s="134">
        <f>IF(COUNTIF(Invulformulier!$S$46:$S$47,Backsheet!$B27)&gt;=1,"",ROW())</f>
        <v>27</v>
      </c>
      <c r="M27" s="130" t="str">
        <f t="shared" si="1"/>
        <v>Uruguay</v>
      </c>
    </row>
    <row r="28" spans="1:13">
      <c r="A28">
        <v>27</v>
      </c>
      <c r="B28" t="s">
        <v>114</v>
      </c>
      <c r="F28" s="128">
        <f>IF(COUNTIF(Invulformulier!$S$12:$S$27,Backsheet!$B28)&gt;=1,"",ROW())</f>
        <v>28</v>
      </c>
      <c r="G28" s="179" t="str">
        <f t="shared" si="0"/>
        <v/>
      </c>
      <c r="H28" s="134">
        <f>IF(COUNTIF(Invulformulier!$S$30:$S$37,Backsheet!$B28)&gt;=1,"",ROW())</f>
        <v>28</v>
      </c>
      <c r="I28" s="130" t="str">
        <f t="shared" si="4"/>
        <v/>
      </c>
      <c r="J28" s="129">
        <f>IF(COUNTIF(Invulformulier!$S$40:$S$43,Backsheet!$B28)&gt;=1,"",ROW())</f>
        <v>28</v>
      </c>
      <c r="K28" s="129" t="str">
        <f t="shared" si="3"/>
        <v>Zuid-Korea</v>
      </c>
      <c r="L28" s="134">
        <f>IF(COUNTIF(Invulformulier!$S$46:$S$47,Backsheet!$B28)&gt;=1,"",ROW())</f>
        <v>28</v>
      </c>
      <c r="M28" s="130" t="str">
        <f t="shared" si="1"/>
        <v>Verenigde Staten</v>
      </c>
    </row>
    <row r="29" spans="1:13">
      <c r="A29">
        <v>28</v>
      </c>
      <c r="B29" t="s">
        <v>138</v>
      </c>
      <c r="F29" s="128" t="str">
        <f>IF(COUNTIF(Invulformulier!$S$12:$S$27,Backsheet!$B29)&gt;=1,"",ROW())</f>
        <v/>
      </c>
      <c r="G29" s="179" t="str">
        <f t="shared" si="0"/>
        <v/>
      </c>
      <c r="H29" s="134">
        <f>IF(COUNTIF(Invulformulier!$S$30:$S$37,Backsheet!$B29)&gt;=1,"",ROW())</f>
        <v>29</v>
      </c>
      <c r="I29" s="130" t="str">
        <f t="shared" si="4"/>
        <v/>
      </c>
      <c r="J29" s="129">
        <f>IF(COUNTIF(Invulformulier!$S$40:$S$43,Backsheet!$B29)&gt;=1,"",ROW())</f>
        <v>29</v>
      </c>
      <c r="K29" s="129" t="str">
        <f t="shared" si="3"/>
        <v>Zwitserland</v>
      </c>
      <c r="L29" s="134">
        <f>IF(COUNTIF(Invulformulier!$S$46:$S$47,Backsheet!$B29)&gt;=1,"",ROW())</f>
        <v>29</v>
      </c>
      <c r="M29" s="130" t="str">
        <f t="shared" si="1"/>
        <v>Wales</v>
      </c>
    </row>
    <row r="30" spans="1:13">
      <c r="A30">
        <v>29</v>
      </c>
      <c r="B30" t="s">
        <v>109</v>
      </c>
      <c r="F30" s="128">
        <f>IF(COUNTIF(Invulformulier!$S$12:$S$27,Backsheet!$B30)&gt;=1,"",ROW())</f>
        <v>30</v>
      </c>
      <c r="G30" s="179" t="str">
        <f t="shared" si="0"/>
        <v/>
      </c>
      <c r="H30" s="134">
        <f>IF(COUNTIF(Invulformulier!$S$30:$S$37,Backsheet!$B30)&gt;=1,"",ROW())</f>
        <v>30</v>
      </c>
      <c r="I30" s="130" t="str">
        <f t="shared" si="4"/>
        <v/>
      </c>
      <c r="J30" s="129">
        <f>IF(COUNTIF(Invulformulier!$S$40:$S$43,Backsheet!$B30)&gt;=1,"",ROW())</f>
        <v>30</v>
      </c>
      <c r="K30" s="129" t="str">
        <f t="shared" si="3"/>
        <v/>
      </c>
      <c r="L30" s="134">
        <f>IF(COUNTIF(Invulformulier!$S$46:$S$47,Backsheet!$B30)&gt;=1,"",ROW())</f>
        <v>30</v>
      </c>
      <c r="M30" s="130" t="str">
        <f t="shared" si="1"/>
        <v>Zuid-Korea</v>
      </c>
    </row>
    <row r="31" spans="1:13">
      <c r="A31">
        <v>30</v>
      </c>
      <c r="B31" t="s">
        <v>34</v>
      </c>
      <c r="F31" s="128" t="str">
        <f>IF(COUNTIF(Invulformulier!$S$12:$S$27,Backsheet!$B31)&gt;=1,"",ROW())</f>
        <v/>
      </c>
      <c r="G31" s="179" t="str">
        <f t="shared" si="0"/>
        <v/>
      </c>
      <c r="H31" s="134">
        <f>IF(COUNTIF(Invulformulier!$S$30:$S$37,Backsheet!$B31)&gt;=1,"",ROW())</f>
        <v>31</v>
      </c>
      <c r="I31" s="130" t="str">
        <f t="shared" si="4"/>
        <v/>
      </c>
      <c r="J31" s="129">
        <f>IF(COUNTIF(Invulformulier!$S$40:$S$43,Backsheet!$B31)&gt;=1,"",ROW())</f>
        <v>31</v>
      </c>
      <c r="K31" s="129" t="str">
        <f t="shared" si="3"/>
        <v/>
      </c>
      <c r="L31" s="134">
        <f>IF(COUNTIF(Invulformulier!$S$46:$S$47,Backsheet!$B31)&gt;=1,"",ROW())</f>
        <v>31</v>
      </c>
      <c r="M31" s="130" t="str">
        <f t="shared" si="1"/>
        <v>Zwitserland</v>
      </c>
    </row>
    <row r="32" spans="1:13">
      <c r="A32">
        <v>31</v>
      </c>
      <c r="B32" t="s">
        <v>143</v>
      </c>
      <c r="F32" s="128">
        <f>IF(COUNTIF(Invulformulier!$S$12:$S$27,Backsheet!$B32)&gt;=1,"",ROW())</f>
        <v>32</v>
      </c>
      <c r="G32" s="179" t="str">
        <f t="shared" si="0"/>
        <v/>
      </c>
      <c r="H32" s="134">
        <f>IF(COUNTIF(Invulformulier!$S$30:$S$37,Backsheet!$B32)&gt;=1,"",ROW())</f>
        <v>32</v>
      </c>
      <c r="I32" s="130" t="str">
        <f t="shared" si="4"/>
        <v/>
      </c>
      <c r="J32" s="129">
        <f>IF(COUNTIF(Invulformulier!$S$40:$S$43,Backsheet!$B32)&gt;=1,"",ROW())</f>
        <v>32</v>
      </c>
      <c r="K32" s="129" t="str">
        <f t="shared" si="3"/>
        <v/>
      </c>
      <c r="L32" s="134">
        <f>IF(COUNTIF(Invulformulier!$S$46:$S$47,Backsheet!$B32)&gt;=1,"",ROW())</f>
        <v>32</v>
      </c>
      <c r="M32" s="130" t="str">
        <f t="shared" si="1"/>
        <v/>
      </c>
    </row>
    <row r="33" spans="1:13">
      <c r="A33">
        <v>32</v>
      </c>
      <c r="B33" t="s">
        <v>22</v>
      </c>
      <c r="F33" s="128">
        <f>IF(COUNTIF(Invulformulier!$S$12:$S$27,Backsheet!$B33)&gt;=1,"",ROW())</f>
        <v>33</v>
      </c>
      <c r="G33" s="179" t="str">
        <f t="shared" si="0"/>
        <v/>
      </c>
      <c r="H33" s="134">
        <f>IF(COUNTIF(Invulformulier!$S$30:$S$37,Backsheet!$B33)&gt;=1,"",ROW())</f>
        <v>33</v>
      </c>
      <c r="I33" s="130" t="str">
        <f t="shared" si="4"/>
        <v/>
      </c>
      <c r="J33" s="129">
        <f>IF(COUNTIF(Invulformulier!$S$40:$S$43,Backsheet!$B33)&gt;=1,"",ROW())</f>
        <v>33</v>
      </c>
      <c r="K33" s="129" t="str">
        <f t="shared" si="3"/>
        <v/>
      </c>
      <c r="L33" s="134">
        <f>IF(COUNTIF(Invulformulier!$S$46:$S$47,Backsheet!$B33)&gt;=1,"",ROW())</f>
        <v>33</v>
      </c>
      <c r="M33" s="130" t="str">
        <f t="shared" si="1"/>
        <v/>
      </c>
    </row>
    <row r="34" spans="1:13">
      <c r="F34" s="131">
        <f>IF(COUNTIF(Invulformulier!$S$12:$S$27,Backsheet!$B34)&gt;=1,"",ROW())</f>
        <v>34</v>
      </c>
      <c r="G34" s="180"/>
      <c r="H34" s="135">
        <f>IF(COUNTIF(Invulformulier!$S$30:$S$37,Backsheet!$B34)&gt;=1,"",ROW())</f>
        <v>34</v>
      </c>
      <c r="I34" s="133"/>
      <c r="J34" s="132">
        <f>IF(COUNTIF(Invulformulier!$S$40:$S$43,Backsheet!$B34)&gt;=1,"",ROW())</f>
        <v>34</v>
      </c>
      <c r="K34" s="132"/>
      <c r="L34" s="135">
        <f>IF(COUNTIF(Invulformulier!$S$46:$S$47,Backsheet!$B34)&gt;=1,"",ROW())</f>
        <v>34</v>
      </c>
      <c r="M34" s="133"/>
    </row>
  </sheetData>
  <mergeCells count="9">
    <mergeCell ref="V1:W1"/>
    <mergeCell ref="X1:Y1"/>
    <mergeCell ref="Z1:AA1"/>
    <mergeCell ref="AB1:AC1"/>
    <mergeCell ref="F1:G1"/>
    <mergeCell ref="J1:K1"/>
    <mergeCell ref="H1:I1"/>
    <mergeCell ref="L1:M1"/>
    <mergeCell ref="N1:O1"/>
  </mergeCells>
  <pageMargins left="0.7" right="0.7" top="0.75" bottom="0.75" header="0.3" footer="0.3"/>
  <ignoredErrors>
    <ignoredError sqref="D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23</vt:i4>
      </vt:variant>
    </vt:vector>
  </HeadingPairs>
  <TitlesOfParts>
    <vt:vector size="27" baseType="lpstr">
      <vt:lpstr>Menu</vt:lpstr>
      <vt:lpstr>Speelschema</vt:lpstr>
      <vt:lpstr>Regels</vt:lpstr>
      <vt:lpstr>Invulformulier</vt:lpstr>
      <vt:lpstr>Invulformulier!Afdrukbereik</vt:lpstr>
      <vt:lpstr>Club</vt:lpstr>
      <vt:lpstr>Email</vt:lpstr>
      <vt:lpstr>Geslacht</vt:lpstr>
      <vt:lpstr>Groep_A</vt:lpstr>
      <vt:lpstr>Groep_B</vt:lpstr>
      <vt:lpstr>Groep_C</vt:lpstr>
      <vt:lpstr>Groep_D</vt:lpstr>
      <vt:lpstr>Groep_E</vt:lpstr>
      <vt:lpstr>Groep_F</vt:lpstr>
      <vt:lpstr>Groep_G</vt:lpstr>
      <vt:lpstr>Groep_H</vt:lpstr>
      <vt:lpstr>Kampioen</vt:lpstr>
      <vt:lpstr>Laatste_Acht</vt:lpstr>
      <vt:lpstr>Laatste_Twee</vt:lpstr>
      <vt:lpstr>Laatste_Vier</vt:lpstr>
      <vt:lpstr>Laatste_Zestien</vt:lpstr>
      <vt:lpstr>Leeftijd</vt:lpstr>
      <vt:lpstr>Naam</vt:lpstr>
      <vt:lpstr>Telefoon</vt:lpstr>
      <vt:lpstr>Voorspelling_Thuis</vt:lpstr>
      <vt:lpstr>Voorspelling_Toto</vt:lpstr>
      <vt:lpstr>Voorspelling_Uit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</dc:creator>
  <cp:lastModifiedBy>Microsoft Office User</cp:lastModifiedBy>
  <cp:lastPrinted>2021-05-25T14:00:53Z</cp:lastPrinted>
  <dcterms:created xsi:type="dcterms:W3CDTF">2021-05-22T11:33:14Z</dcterms:created>
  <dcterms:modified xsi:type="dcterms:W3CDTF">2022-11-17T19:52:35Z</dcterms:modified>
</cp:coreProperties>
</file>